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467" documentId="8_{4B37FA27-1F32-4473-A0BA-1099626D7F2C}" xr6:coauthVersionLast="47" xr6:coauthVersionMax="47" xr10:uidLastSave="{2099AD8B-D90C-40D5-9088-010DCAA0E700}"/>
  <bookViews>
    <workbookView xWindow="-110" yWindow="-110" windowWidth="19420" windowHeight="11500" firstSheet="5" activeTab="5" xr2:uid="{00000000-000D-0000-FFFF-FFFF00000000}"/>
  </bookViews>
  <sheets>
    <sheet name="2026-I" sheetId="42" r:id="rId1"/>
    <sheet name="2026-II" sheetId="46" r:id="rId2"/>
    <sheet name="COMPETENCIAS" sheetId="39" r:id="rId3"/>
    <sheet name="DATOS" sheetId="38" state="hidden" r:id="rId4"/>
    <sheet name="REGISTRO DE ASISTENCIA_2026 I" sheetId="45" r:id="rId5"/>
    <sheet name="REGISTRO DE ASISTENCIA_2026 II" sheetId="44" r:id="rId6"/>
  </sheets>
  <externalReferences>
    <externalReference r:id="rId7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BC84" i="44" l="1"/>
  <c r="BC83" i="44"/>
  <c r="BC82" i="44"/>
  <c r="AV84" i="44"/>
  <c r="AV83" i="44"/>
  <c r="AV82" i="44"/>
  <c r="AO84" i="44"/>
  <c r="AO83" i="44"/>
  <c r="AO82" i="44"/>
  <c r="AH82" i="44"/>
  <c r="T84" i="44"/>
  <c r="T83" i="44"/>
  <c r="T82" i="44"/>
  <c r="F83" i="44"/>
  <c r="F82" i="44"/>
  <c r="F84" i="44"/>
  <c r="M84" i="44"/>
  <c r="M83" i="44"/>
  <c r="M82" i="44"/>
  <c r="AV83" i="45"/>
  <c r="AV81" i="45"/>
  <c r="BC83" i="45"/>
  <c r="BC81" i="45"/>
  <c r="BX83" i="45"/>
  <c r="BQ83" i="45"/>
  <c r="BQ81" i="45"/>
  <c r="BX81" i="45"/>
  <c r="Q5" i="44"/>
  <c r="AV5" i="44"/>
  <c r="AW5" i="44" s="1"/>
  <c r="AX5" i="44" s="1"/>
  <c r="AY5" i="44" s="1"/>
  <c r="AZ5" i="44" s="1"/>
  <c r="BA5" i="44" s="1"/>
  <c r="BB5" i="44" s="1"/>
  <c r="BC5" i="44" s="1"/>
  <c r="BD5" i="44" s="1"/>
  <c r="BE5" i="44" s="1"/>
  <c r="BF5" i="44" s="1"/>
  <c r="BG5" i="44" s="1"/>
  <c r="BH5" i="44" s="1"/>
  <c r="BI5" i="44" s="1"/>
  <c r="BJ5" i="44" s="1"/>
  <c r="BK5" i="44" s="1"/>
  <c r="BL5" i="44" s="1"/>
  <c r="BM5" i="44" s="1"/>
  <c r="BN5" i="44" s="1"/>
  <c r="BO5" i="44" s="1"/>
  <c r="BP5" i="44" s="1"/>
  <c r="BQ5" i="44" s="1"/>
  <c r="BR5" i="44" s="1"/>
  <c r="BS5" i="44" s="1"/>
  <c r="BT5" i="44" s="1"/>
  <c r="BU5" i="44" s="1"/>
  <c r="BV5" i="44" s="1"/>
  <c r="BW5" i="44" s="1"/>
  <c r="BX5" i="44" s="1"/>
  <c r="R5" i="44"/>
  <c r="S5" i="44"/>
  <c r="T5" i="44"/>
  <c r="U5" i="44" s="1"/>
  <c r="V5" i="44"/>
  <c r="W5" i="44"/>
  <c r="X5" i="44"/>
  <c r="Y5" i="44"/>
  <c r="Z5" i="44"/>
  <c r="AA5" i="44" s="1"/>
  <c r="AB5" i="44" s="1"/>
  <c r="AC5" i="44" s="1"/>
  <c r="AD5" i="44" s="1"/>
  <c r="AE5" i="44" s="1"/>
  <c r="AF5" i="44" s="1"/>
  <c r="AG5" i="44" s="1"/>
  <c r="AH5" i="44" s="1"/>
  <c r="AI5" i="44" s="1"/>
  <c r="AJ5" i="44" s="1"/>
  <c r="AK5" i="44" s="1"/>
  <c r="AL5" i="44" s="1"/>
  <c r="AM5" i="44" s="1"/>
  <c r="AN5" i="44" s="1"/>
  <c r="AO5" i="44" s="1"/>
  <c r="AP5" i="44" s="1"/>
  <c r="AQ5" i="44" s="1"/>
  <c r="AR5" i="44" s="1"/>
  <c r="AS5" i="44" s="1"/>
  <c r="AT5" i="44" s="1"/>
  <c r="E5" i="44"/>
  <c r="F5" i="44" s="1"/>
  <c r="G5" i="44" s="1"/>
  <c r="H5" i="44" s="1"/>
  <c r="I5" i="44" s="1"/>
  <c r="J5" i="44" s="1"/>
  <c r="K5" i="44" s="1"/>
  <c r="L5" i="44" s="1"/>
  <c r="M5" i="44" s="1"/>
  <c r="N5" i="44" s="1"/>
  <c r="O5" i="44" s="1"/>
  <c r="BK89" i="45"/>
  <c r="AF89" i="45"/>
  <c r="D89" i="45"/>
  <c r="BK88" i="45"/>
  <c r="AF88" i="45"/>
  <c r="D88" i="45"/>
  <c r="CB84" i="45"/>
  <c r="CA84" i="45"/>
  <c r="BZ84" i="45"/>
  <c r="BY84" i="45"/>
  <c r="BX84" i="45"/>
  <c r="BW84" i="45"/>
  <c r="BV84" i="45"/>
  <c r="BU84" i="45"/>
  <c r="BT84" i="45"/>
  <c r="BS84" i="45"/>
  <c r="BR84" i="45"/>
  <c r="BQ84" i="45"/>
  <c r="BP84" i="45"/>
  <c r="BO84" i="45"/>
  <c r="BN84" i="45"/>
  <c r="BM84" i="45"/>
  <c r="BL84" i="45"/>
  <c r="BK84" i="45"/>
  <c r="BJ84" i="45"/>
  <c r="BI84" i="45"/>
  <c r="BH84" i="45"/>
  <c r="BG84" i="45"/>
  <c r="BF84" i="45"/>
  <c r="BE84" i="45"/>
  <c r="BD84" i="45"/>
  <c r="BC84" i="45"/>
  <c r="BB84" i="45"/>
  <c r="BA84" i="45"/>
  <c r="AZ84" i="45"/>
  <c r="AY84" i="45"/>
  <c r="AX84" i="45"/>
  <c r="AW84" i="45"/>
  <c r="AV84" i="45"/>
  <c r="AU84" i="45"/>
  <c r="AT84" i="45"/>
  <c r="AS84" i="45"/>
  <c r="AR84" i="45"/>
  <c r="AQ84" i="45"/>
  <c r="AP84" i="45"/>
  <c r="AO84" i="45"/>
  <c r="AN84" i="45"/>
  <c r="AM84" i="45"/>
  <c r="AL84" i="45"/>
  <c r="AK84" i="45"/>
  <c r="AJ84" i="45"/>
  <c r="AI84" i="45"/>
  <c r="AH84" i="45"/>
  <c r="AG84" i="45"/>
  <c r="AF84" i="45"/>
  <c r="AE84" i="45"/>
  <c r="AD84" i="45"/>
  <c r="AC84" i="45"/>
  <c r="AB84" i="45"/>
  <c r="AA84" i="45"/>
  <c r="Z84" i="45"/>
  <c r="Y84" i="45"/>
  <c r="X84" i="45"/>
  <c r="W84" i="45"/>
  <c r="V84" i="45"/>
  <c r="U84" i="45"/>
  <c r="T84" i="45"/>
  <c r="S84" i="45"/>
  <c r="R84" i="45"/>
  <c r="Q84" i="45"/>
  <c r="P84" i="45"/>
  <c r="O84" i="45"/>
  <c r="N84" i="45"/>
  <c r="M84" i="45"/>
  <c r="L84" i="45"/>
  <c r="K84" i="45"/>
  <c r="J84" i="45"/>
  <c r="I84" i="45"/>
  <c r="H84" i="45"/>
  <c r="G84" i="45"/>
  <c r="F84" i="45"/>
  <c r="E84" i="45"/>
  <c r="D84" i="45"/>
  <c r="CB83" i="45"/>
  <c r="CA83" i="45"/>
  <c r="BZ83" i="45"/>
  <c r="BY83" i="45"/>
  <c r="BW83" i="45"/>
  <c r="BV83" i="45"/>
  <c r="BU83" i="45"/>
  <c r="BT83" i="45"/>
  <c r="BS83" i="45"/>
  <c r="BR83" i="45"/>
  <c r="BP83" i="45"/>
  <c r="BO83" i="45"/>
  <c r="BN83" i="45"/>
  <c r="BM83" i="45"/>
  <c r="BL83" i="45"/>
  <c r="BK83" i="45"/>
  <c r="BJ83" i="45"/>
  <c r="BI83" i="45"/>
  <c r="BH83" i="45"/>
  <c r="BG83" i="45"/>
  <c r="BF83" i="45"/>
  <c r="BE83" i="45"/>
  <c r="BD83" i="45"/>
  <c r="BB83" i="45"/>
  <c r="BA83" i="45"/>
  <c r="AZ83" i="45"/>
  <c r="AY83" i="45"/>
  <c r="AX83" i="45"/>
  <c r="AW83" i="45"/>
  <c r="AU83" i="45"/>
  <c r="AT83" i="45"/>
  <c r="AS83" i="45"/>
  <c r="AR83" i="45"/>
  <c r="AQ83" i="45"/>
  <c r="AP83" i="45"/>
  <c r="AO83" i="45"/>
  <c r="AN83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B82" i="45"/>
  <c r="CA82" i="45"/>
  <c r="BZ82" i="45"/>
  <c r="BY82" i="45"/>
  <c r="BX82" i="45"/>
  <c r="BW82" i="45"/>
  <c r="BV82" i="45"/>
  <c r="BU82" i="45"/>
  <c r="BT82" i="45"/>
  <c r="BS82" i="45"/>
  <c r="BR82" i="45"/>
  <c r="BQ82" i="45"/>
  <c r="BP82" i="45"/>
  <c r="BO82" i="45"/>
  <c r="BN82" i="45"/>
  <c r="BM82" i="45"/>
  <c r="BL82" i="45"/>
  <c r="BK82" i="45"/>
  <c r="BJ82" i="45"/>
  <c r="BI82" i="45"/>
  <c r="BH82" i="45"/>
  <c r="BG82" i="45"/>
  <c r="BF82" i="45"/>
  <c r="BE82" i="45"/>
  <c r="BD82" i="45"/>
  <c r="BC82" i="45"/>
  <c r="BB82" i="45"/>
  <c r="BA82" i="45"/>
  <c r="AZ82" i="45"/>
  <c r="AY82" i="45"/>
  <c r="AX82" i="45"/>
  <c r="AW82" i="45"/>
  <c r="AV82" i="45"/>
  <c r="AU82" i="45"/>
  <c r="AT82" i="45"/>
  <c r="AS82" i="45"/>
  <c r="AR82" i="45"/>
  <c r="AQ82" i="45"/>
  <c r="AP82" i="45"/>
  <c r="AO82" i="45"/>
  <c r="AN82" i="45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CB81" i="45"/>
  <c r="CA81" i="45"/>
  <c r="BZ81" i="45"/>
  <c r="BY81" i="45"/>
  <c r="BW81" i="45"/>
  <c r="BV81" i="45"/>
  <c r="BU81" i="45"/>
  <c r="BT81" i="45"/>
  <c r="BS81" i="45"/>
  <c r="BR81" i="45"/>
  <c r="BP81" i="45"/>
  <c r="BO81" i="45"/>
  <c r="BN81" i="45"/>
  <c r="BM81" i="45"/>
  <c r="BL81" i="45"/>
  <c r="BK81" i="45"/>
  <c r="BJ81" i="45"/>
  <c r="BI81" i="45"/>
  <c r="BH81" i="45"/>
  <c r="BG81" i="45"/>
  <c r="BF81" i="45"/>
  <c r="BE81" i="45"/>
  <c r="BD81" i="45"/>
  <c r="BB81" i="45"/>
  <c r="BA81" i="45"/>
  <c r="AZ81" i="45"/>
  <c r="AY81" i="45"/>
  <c r="AX81" i="45"/>
  <c r="AW81" i="45"/>
  <c r="AU81" i="45"/>
  <c r="AT81" i="45"/>
  <c r="AS81" i="45"/>
  <c r="AR81" i="45"/>
  <c r="AQ81" i="45"/>
  <c r="AP81" i="45"/>
  <c r="AO81" i="45"/>
  <c r="AN81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CH80" i="45"/>
  <c r="CG80" i="45"/>
  <c r="CF80" i="45"/>
  <c r="CE80" i="45"/>
  <c r="CH79" i="45"/>
  <c r="CG79" i="45"/>
  <c r="CF79" i="45"/>
  <c r="CE79" i="45"/>
  <c r="CH78" i="45"/>
  <c r="CG78" i="45"/>
  <c r="CF78" i="45"/>
  <c r="CE78" i="45"/>
  <c r="CH77" i="45"/>
  <c r="CG77" i="45"/>
  <c r="CF77" i="45"/>
  <c r="CE77" i="45"/>
  <c r="CH76" i="45"/>
  <c r="CG76" i="45"/>
  <c r="CF76" i="45"/>
  <c r="CE76" i="45"/>
  <c r="CH75" i="45"/>
  <c r="CG75" i="45"/>
  <c r="CF75" i="45"/>
  <c r="CE75" i="45"/>
  <c r="CH74" i="45"/>
  <c r="CG74" i="45"/>
  <c r="CF74" i="45"/>
  <c r="CE74" i="45"/>
  <c r="CH73" i="45"/>
  <c r="CG73" i="45"/>
  <c r="CF73" i="45"/>
  <c r="CE73" i="45"/>
  <c r="CH72" i="45"/>
  <c r="CG72" i="45"/>
  <c r="CF72" i="45"/>
  <c r="CE72" i="45"/>
  <c r="CH71" i="45"/>
  <c r="CG71" i="45"/>
  <c r="CF71" i="45"/>
  <c r="CE71" i="45"/>
  <c r="CH70" i="45"/>
  <c r="CG70" i="45"/>
  <c r="CF70" i="45"/>
  <c r="CE70" i="45"/>
  <c r="CH69" i="45"/>
  <c r="CG69" i="45"/>
  <c r="CF69" i="45"/>
  <c r="CE69" i="45"/>
  <c r="CH68" i="45"/>
  <c r="CG68" i="45"/>
  <c r="CF68" i="45"/>
  <c r="CE68" i="45"/>
  <c r="CH67" i="45"/>
  <c r="CG67" i="45"/>
  <c r="CF67" i="45"/>
  <c r="CE67" i="45"/>
  <c r="CH66" i="45"/>
  <c r="CG66" i="45"/>
  <c r="CF66" i="45"/>
  <c r="CE66" i="45"/>
  <c r="CH65" i="45"/>
  <c r="CG65" i="45"/>
  <c r="CF65" i="45"/>
  <c r="CE65" i="45"/>
  <c r="CH64" i="45"/>
  <c r="CG64" i="45"/>
  <c r="CF64" i="45"/>
  <c r="CE64" i="45"/>
  <c r="CH63" i="45"/>
  <c r="CG63" i="45"/>
  <c r="CF63" i="45"/>
  <c r="CE63" i="45"/>
  <c r="CH62" i="45"/>
  <c r="CG62" i="45"/>
  <c r="CF62" i="45"/>
  <c r="CE62" i="45"/>
  <c r="CH61" i="45"/>
  <c r="CG61" i="45"/>
  <c r="CF61" i="45"/>
  <c r="CE61" i="45"/>
  <c r="CH60" i="45"/>
  <c r="CG60" i="45"/>
  <c r="CF60" i="45"/>
  <c r="CE60" i="45"/>
  <c r="CH59" i="45"/>
  <c r="CG59" i="45"/>
  <c r="CF59" i="45"/>
  <c r="CE59" i="45"/>
  <c r="CH58" i="45"/>
  <c r="CG58" i="45"/>
  <c r="CF58" i="45"/>
  <c r="CE58" i="45"/>
  <c r="CH57" i="45"/>
  <c r="CG57" i="45"/>
  <c r="CF57" i="45"/>
  <c r="CE57" i="45"/>
  <c r="CH56" i="45"/>
  <c r="CG56" i="45"/>
  <c r="CF56" i="45"/>
  <c r="CE56" i="45"/>
  <c r="CH55" i="45"/>
  <c r="CG55" i="45"/>
  <c r="CF55" i="45"/>
  <c r="CE55" i="45"/>
  <c r="CH54" i="45"/>
  <c r="CG54" i="45"/>
  <c r="CF54" i="45"/>
  <c r="CE54" i="45"/>
  <c r="CH53" i="45"/>
  <c r="CG53" i="45"/>
  <c r="CF53" i="45"/>
  <c r="CE53" i="45"/>
  <c r="CH52" i="45"/>
  <c r="CG52" i="45"/>
  <c r="CF52" i="45"/>
  <c r="CE52" i="45"/>
  <c r="CH51" i="45"/>
  <c r="CG51" i="45"/>
  <c r="CF51" i="45"/>
  <c r="CE51" i="45"/>
  <c r="CH50" i="45"/>
  <c r="CG50" i="45"/>
  <c r="CF50" i="45"/>
  <c r="CE50" i="45"/>
  <c r="CH49" i="45"/>
  <c r="CG49" i="45"/>
  <c r="CF49" i="45"/>
  <c r="CE49" i="45"/>
  <c r="CH48" i="45"/>
  <c r="CG48" i="45"/>
  <c r="CF48" i="45"/>
  <c r="CE48" i="45"/>
  <c r="CH47" i="45"/>
  <c r="CG47" i="45"/>
  <c r="CF47" i="45"/>
  <c r="CE47" i="45"/>
  <c r="CH46" i="45"/>
  <c r="CG46" i="45"/>
  <c r="CF46" i="45"/>
  <c r="CE46" i="45"/>
  <c r="CH45" i="45"/>
  <c r="CG45" i="45"/>
  <c r="CF45" i="45"/>
  <c r="CE45" i="45"/>
  <c r="CH44" i="45"/>
  <c r="CG44" i="45"/>
  <c r="CF44" i="45"/>
  <c r="CE44" i="45"/>
  <c r="CH43" i="45"/>
  <c r="CG43" i="45"/>
  <c r="CF43" i="45"/>
  <c r="CE43" i="45"/>
  <c r="CH42" i="45"/>
  <c r="CG42" i="45"/>
  <c r="CF42" i="45"/>
  <c r="CE42" i="45"/>
  <c r="CH41" i="45"/>
  <c r="CG41" i="45"/>
  <c r="CF41" i="45"/>
  <c r="CE41" i="45"/>
  <c r="CH40" i="45"/>
  <c r="CG40" i="45"/>
  <c r="CF40" i="45"/>
  <c r="CE40" i="45"/>
  <c r="CH39" i="45"/>
  <c r="CG39" i="45"/>
  <c r="CF39" i="45"/>
  <c r="CE39" i="45"/>
  <c r="CH38" i="45"/>
  <c r="CG38" i="45"/>
  <c r="CF38" i="45"/>
  <c r="CE38" i="45"/>
  <c r="CH37" i="45"/>
  <c r="CG37" i="45"/>
  <c r="CF37" i="45"/>
  <c r="CE37" i="45"/>
  <c r="CH36" i="45"/>
  <c r="CG36" i="45"/>
  <c r="CF36" i="45"/>
  <c r="CE36" i="45"/>
  <c r="CH35" i="45"/>
  <c r="CG35" i="45"/>
  <c r="CF35" i="45"/>
  <c r="CE35" i="45"/>
  <c r="CH34" i="45"/>
  <c r="CG34" i="45"/>
  <c r="CF34" i="45"/>
  <c r="CE34" i="45"/>
  <c r="CH33" i="45"/>
  <c r="CG33" i="45"/>
  <c r="CF33" i="45"/>
  <c r="CE33" i="45"/>
  <c r="CH32" i="45"/>
  <c r="CG32" i="45"/>
  <c r="CF32" i="45"/>
  <c r="CE32" i="45"/>
  <c r="CH31" i="45"/>
  <c r="CG31" i="45"/>
  <c r="CF31" i="45"/>
  <c r="CE31" i="45"/>
  <c r="CH30" i="45"/>
  <c r="CG30" i="45"/>
  <c r="CF30" i="45"/>
  <c r="CE30" i="45"/>
  <c r="CH29" i="45"/>
  <c r="CG29" i="45"/>
  <c r="CF29" i="45"/>
  <c r="CE29" i="45"/>
  <c r="CH28" i="45"/>
  <c r="CG28" i="45"/>
  <c r="CF28" i="45"/>
  <c r="CE28" i="45"/>
  <c r="CH27" i="45"/>
  <c r="CG27" i="45"/>
  <c r="CF27" i="45"/>
  <c r="CE27" i="45"/>
  <c r="CH26" i="45"/>
  <c r="CG26" i="45"/>
  <c r="CF26" i="45"/>
  <c r="CE26" i="45"/>
  <c r="CH25" i="45"/>
  <c r="CG25" i="45"/>
  <c r="CF25" i="45"/>
  <c r="CE25" i="45"/>
  <c r="CH24" i="45"/>
  <c r="CG24" i="45"/>
  <c r="CF24" i="45"/>
  <c r="CE24" i="45"/>
  <c r="CH23" i="45"/>
  <c r="CG23" i="45"/>
  <c r="CF23" i="45"/>
  <c r="CE23" i="45"/>
  <c r="CH22" i="45"/>
  <c r="CG22" i="45"/>
  <c r="CF22" i="45"/>
  <c r="CE22" i="45"/>
  <c r="CH21" i="45"/>
  <c r="CG21" i="45"/>
  <c r="CF21" i="45"/>
  <c r="CE21" i="45"/>
  <c r="CH20" i="45"/>
  <c r="CG20" i="45"/>
  <c r="CF20" i="45"/>
  <c r="CE20" i="45"/>
  <c r="CH19" i="45"/>
  <c r="CG19" i="45"/>
  <c r="CF19" i="45"/>
  <c r="CE19" i="45"/>
  <c r="CH18" i="45"/>
  <c r="CG18" i="45"/>
  <c r="CF18" i="45"/>
  <c r="CE18" i="45"/>
  <c r="CH17" i="45"/>
  <c r="CG17" i="45"/>
  <c r="CF17" i="45"/>
  <c r="CE17" i="45"/>
  <c r="CH16" i="45"/>
  <c r="CG16" i="45"/>
  <c r="CF16" i="45"/>
  <c r="CE16" i="45"/>
  <c r="CH15" i="45"/>
  <c r="CG15" i="45"/>
  <c r="CF15" i="45"/>
  <c r="CE15" i="45"/>
  <c r="CH14" i="45"/>
  <c r="CG14" i="45"/>
  <c r="CF14" i="45"/>
  <c r="CE14" i="45"/>
  <c r="CH13" i="45"/>
  <c r="CG13" i="45"/>
  <c r="CF13" i="45"/>
  <c r="CE13" i="45"/>
  <c r="CH12" i="45"/>
  <c r="CG12" i="45"/>
  <c r="CF12" i="45"/>
  <c r="CE12" i="45"/>
  <c r="CH11" i="45"/>
  <c r="CG11" i="45"/>
  <c r="CF11" i="45"/>
  <c r="CE11" i="45"/>
  <c r="CH10" i="45"/>
  <c r="CG10" i="45"/>
  <c r="CF10" i="45"/>
  <c r="CE10" i="45"/>
  <c r="CH9" i="45"/>
  <c r="CG9" i="45"/>
  <c r="CF9" i="45"/>
  <c r="CE9" i="45"/>
  <c r="CH8" i="45"/>
  <c r="CG8" i="45"/>
  <c r="CF8" i="45"/>
  <c r="CE8" i="45"/>
  <c r="CH7" i="45"/>
  <c r="CG7" i="45"/>
  <c r="CF7" i="45"/>
  <c r="CE7" i="45"/>
  <c r="CH6" i="45"/>
  <c r="CG6" i="45"/>
  <c r="CF6" i="45"/>
  <c r="CE6" i="45"/>
  <c r="BK90" i="44"/>
  <c r="AF90" i="44"/>
  <c r="D90" i="44"/>
  <c r="BK89" i="44"/>
  <c r="AF89" i="44"/>
  <c r="D89" i="44"/>
  <c r="CB85" i="44"/>
  <c r="CA85" i="44"/>
  <c r="BZ85" i="44"/>
  <c r="BY85" i="44"/>
  <c r="BX85" i="44"/>
  <c r="BW85" i="44"/>
  <c r="BV85" i="44"/>
  <c r="BU85" i="44"/>
  <c r="BT85" i="44"/>
  <c r="BS85" i="44"/>
  <c r="BR85" i="44"/>
  <c r="BQ85" i="44"/>
  <c r="BP85" i="44"/>
  <c r="BO85" i="44"/>
  <c r="BN85" i="44"/>
  <c r="BM85" i="44"/>
  <c r="BL85" i="44"/>
  <c r="BK85" i="44"/>
  <c r="BJ85" i="44"/>
  <c r="BI85" i="44"/>
  <c r="BH85" i="44"/>
  <c r="BG85" i="44"/>
  <c r="BF85" i="44"/>
  <c r="BE85" i="44"/>
  <c r="BD85" i="44"/>
  <c r="BC85" i="44"/>
  <c r="BB85" i="44"/>
  <c r="BA85" i="44"/>
  <c r="AZ85" i="44"/>
  <c r="AY85" i="44"/>
  <c r="AX85" i="44"/>
  <c r="AW85" i="44"/>
  <c r="AV85" i="44"/>
  <c r="AU85" i="44"/>
  <c r="AT85" i="44"/>
  <c r="AS85" i="44"/>
  <c r="AR85" i="44"/>
  <c r="AQ85" i="44"/>
  <c r="AP85" i="44"/>
  <c r="AO85" i="44"/>
  <c r="AN85" i="44"/>
  <c r="AM85" i="44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Y85" i="44"/>
  <c r="X85" i="44"/>
  <c r="W85" i="44"/>
  <c r="V85" i="44"/>
  <c r="U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H85" i="44"/>
  <c r="G85" i="44"/>
  <c r="F85" i="44"/>
  <c r="E85" i="44"/>
  <c r="D85" i="44"/>
  <c r="CB84" i="44"/>
  <c r="CA84" i="44"/>
  <c r="BZ84" i="44"/>
  <c r="BY84" i="44"/>
  <c r="BX84" i="44"/>
  <c r="BW84" i="44"/>
  <c r="BV84" i="44"/>
  <c r="BU84" i="44"/>
  <c r="BT84" i="44"/>
  <c r="BS84" i="44"/>
  <c r="BR84" i="44"/>
  <c r="BQ84" i="44"/>
  <c r="BP84" i="44"/>
  <c r="BO84" i="44"/>
  <c r="BN84" i="44"/>
  <c r="BM84" i="44"/>
  <c r="BL84" i="44"/>
  <c r="BK84" i="44"/>
  <c r="BJ84" i="44"/>
  <c r="BI84" i="44"/>
  <c r="BH84" i="44"/>
  <c r="BG84" i="44"/>
  <c r="BF84" i="44"/>
  <c r="BE84" i="44"/>
  <c r="BD84" i="44"/>
  <c r="BB84" i="44"/>
  <c r="BA84" i="44"/>
  <c r="AZ84" i="44"/>
  <c r="AY84" i="44"/>
  <c r="AX84" i="44"/>
  <c r="AW84" i="44"/>
  <c r="AU84" i="44"/>
  <c r="AT84" i="44"/>
  <c r="AS84" i="44"/>
  <c r="AR84" i="44"/>
  <c r="AQ84" i="44"/>
  <c r="AP84" i="44"/>
  <c r="AN84" i="44"/>
  <c r="AM84" i="44"/>
  <c r="AL84" i="44"/>
  <c r="AK84" i="44"/>
  <c r="AJ84" i="44"/>
  <c r="AI84" i="44"/>
  <c r="AH84" i="44"/>
  <c r="AG84" i="44"/>
  <c r="AF84" i="44"/>
  <c r="AE84" i="44"/>
  <c r="AD84" i="44"/>
  <c r="AC84" i="44"/>
  <c r="AB84" i="44"/>
  <c r="AA84" i="44"/>
  <c r="Z84" i="44"/>
  <c r="Y84" i="44"/>
  <c r="X84" i="44"/>
  <c r="W84" i="44"/>
  <c r="V84" i="44"/>
  <c r="U84" i="44"/>
  <c r="S84" i="44"/>
  <c r="R84" i="44"/>
  <c r="Q84" i="44"/>
  <c r="P84" i="44"/>
  <c r="O84" i="44"/>
  <c r="N84" i="44"/>
  <c r="L84" i="44"/>
  <c r="K84" i="44"/>
  <c r="J84" i="44"/>
  <c r="I84" i="44"/>
  <c r="H84" i="44"/>
  <c r="G84" i="44"/>
  <c r="E84" i="44"/>
  <c r="D84" i="44"/>
  <c r="CB83" i="44"/>
  <c r="CA83" i="44"/>
  <c r="BZ83" i="44"/>
  <c r="BY83" i="44"/>
  <c r="BX83" i="44"/>
  <c r="BW83" i="44"/>
  <c r="BV83" i="44"/>
  <c r="BU83" i="44"/>
  <c r="BT83" i="44"/>
  <c r="BS83" i="44"/>
  <c r="BR83" i="44"/>
  <c r="BQ83" i="44"/>
  <c r="BP83" i="44"/>
  <c r="BO83" i="44"/>
  <c r="BN83" i="44"/>
  <c r="BM83" i="44"/>
  <c r="BL83" i="44"/>
  <c r="BK83" i="44"/>
  <c r="BJ83" i="44"/>
  <c r="BI83" i="44"/>
  <c r="BH83" i="44"/>
  <c r="BG83" i="44"/>
  <c r="BF83" i="44"/>
  <c r="BE83" i="44"/>
  <c r="BD83" i="44"/>
  <c r="BB83" i="44"/>
  <c r="BA83" i="44"/>
  <c r="AZ83" i="44"/>
  <c r="AY83" i="44"/>
  <c r="AX83" i="44"/>
  <c r="AW83" i="44"/>
  <c r="AU83" i="44"/>
  <c r="AT83" i="44"/>
  <c r="AS83" i="44"/>
  <c r="AR83" i="44"/>
  <c r="AQ83" i="44"/>
  <c r="AP83" i="44"/>
  <c r="AN83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S83" i="44"/>
  <c r="R83" i="44"/>
  <c r="Q83" i="44"/>
  <c r="P83" i="44"/>
  <c r="O83" i="44"/>
  <c r="N83" i="44"/>
  <c r="L83" i="44"/>
  <c r="K83" i="44"/>
  <c r="J83" i="44"/>
  <c r="I83" i="44"/>
  <c r="H83" i="44"/>
  <c r="G83" i="44"/>
  <c r="E83" i="44"/>
  <c r="D83" i="44"/>
  <c r="CB82" i="44"/>
  <c r="CA82" i="44"/>
  <c r="BZ82" i="44"/>
  <c r="BY82" i="44"/>
  <c r="BX82" i="44"/>
  <c r="BW82" i="44"/>
  <c r="BV82" i="44"/>
  <c r="BU82" i="44"/>
  <c r="BT82" i="44"/>
  <c r="BS82" i="44"/>
  <c r="BR82" i="44"/>
  <c r="BQ82" i="44"/>
  <c r="BP82" i="44"/>
  <c r="BO82" i="44"/>
  <c r="BN82" i="44"/>
  <c r="BM82" i="44"/>
  <c r="BL82" i="44"/>
  <c r="BK82" i="44"/>
  <c r="BJ82" i="44"/>
  <c r="BI82" i="44"/>
  <c r="BH82" i="44"/>
  <c r="BG82" i="44"/>
  <c r="BF82" i="44"/>
  <c r="BE82" i="44"/>
  <c r="BD82" i="44"/>
  <c r="BB82" i="44"/>
  <c r="BA82" i="44"/>
  <c r="AZ82" i="44"/>
  <c r="AY82" i="44"/>
  <c r="AX82" i="44"/>
  <c r="AW82" i="44"/>
  <c r="AU82" i="44"/>
  <c r="AT82" i="44"/>
  <c r="AS82" i="44"/>
  <c r="AR82" i="44"/>
  <c r="AQ82" i="44"/>
  <c r="AP82" i="44"/>
  <c r="AN82" i="44"/>
  <c r="AM82" i="44"/>
  <c r="AL82" i="44"/>
  <c r="AK82" i="44"/>
  <c r="AJ82" i="44"/>
  <c r="AI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S82" i="44"/>
  <c r="R82" i="44"/>
  <c r="Q82" i="44"/>
  <c r="P82" i="44"/>
  <c r="O82" i="44"/>
  <c r="N82" i="44"/>
  <c r="L82" i="44"/>
  <c r="K82" i="44"/>
  <c r="J82" i="44"/>
  <c r="I82" i="44"/>
  <c r="H82" i="44"/>
  <c r="G82" i="44"/>
  <c r="E82" i="44"/>
  <c r="D82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<sst xmlns="http://schemas.openxmlformats.org/spreadsheetml/2006/main" count="808" uniqueCount="434">
  <si>
    <t>SERVICIO NACIONAL DE APRENDIZAJE -SENA-</t>
  </si>
  <si>
    <t>CENTRO DE LA CONSTRUCCIÓN</t>
  </si>
  <si>
    <t>PROGRAMACIÓN I TRIMESTRE DE 2026 (02 DE FEBRERO AL 14 DE ABRIL)</t>
  </si>
  <si>
    <t>3421522 -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</si>
  <si>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</si>
  <si>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</si>
  <si>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</si>
  <si>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</si>
  <si>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</si>
  <si>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</si>
  <si>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</si>
  <si>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</si>
  <si>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t>13:00 - 18:00</t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</si>
  <si>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</si>
  <si>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 xml:space="preserve">ERIKA ANDREA OCAMPO MOLINA </t>
  </si>
  <si>
    <t>CALI - INSTITUCIÓN EDUCATIVA SANTO TOMÁS - C. A. S. D.  (CALLE 34 No. 3N -15) - TALLER DE DIBUJO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</si>
  <si>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</si>
  <si>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</si>
  <si>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</si>
  <si>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</si>
  <si>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</si>
  <si>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</si>
  <si>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</si>
  <si>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</si>
  <si>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</si>
  <si>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</si>
  <si>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</si>
  <si>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</si>
  <si>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</si>
  <si>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</si>
  <si>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</si>
  <si>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</si>
  <si>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</si>
  <si>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</si>
  <si>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</si>
  <si>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</si>
  <si>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</si>
  <si>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</si>
  <si>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</si>
  <si>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</si>
  <si>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</si>
  <si>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</si>
  <si>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</si>
  <si>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</si>
  <si>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</si>
  <si>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</si>
  <si>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</si>
  <si>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</si>
  <si>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</si>
  <si>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</si>
  <si>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</si>
  <si>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</si>
  <si>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</si>
  <si>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</si>
  <si>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</si>
  <si>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</si>
  <si>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</si>
  <si>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</si>
  <si>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</si>
  <si>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</si>
  <si>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</si>
  <si>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</si>
  <si>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</si>
  <si>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</si>
  <si>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</si>
  <si>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</si>
  <si>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</si>
  <si>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</si>
  <si>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</si>
  <si>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</si>
  <si>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</si>
  <si>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</si>
  <si>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</si>
  <si>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</si>
  <si>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</si>
  <si>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</si>
  <si>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</si>
  <si>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</si>
  <si>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</si>
  <si>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</si>
  <si>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</si>
  <si>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</si>
  <si>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</si>
  <si>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</si>
  <si>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</si>
  <si>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</si>
  <si>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</si>
  <si>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</si>
  <si>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</si>
  <si>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</si>
  <si>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</si>
  <si>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</si>
  <si>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</si>
  <si>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</si>
  <si>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</si>
  <si>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</si>
  <si>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</si>
  <si>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</si>
  <si>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</si>
  <si>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</si>
  <si>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</si>
  <si>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</si>
  <si>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</si>
  <si>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</si>
  <si>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</si>
  <si>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</si>
  <si>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</si>
  <si>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</si>
  <si>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</si>
  <si>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</si>
  <si>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</si>
  <si>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</si>
  <si>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</si>
  <si>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</si>
  <si>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</si>
  <si>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</si>
  <si>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</si>
  <si>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</si>
  <si>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</si>
  <si>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</si>
  <si>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</si>
  <si>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</si>
  <si>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</si>
  <si>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</si>
  <si>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</si>
  <si>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</si>
  <si>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</si>
  <si>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</si>
  <si>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</si>
  <si>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</si>
  <si>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</si>
  <si>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</si>
  <si>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</si>
  <si>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</si>
  <si>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</si>
  <si>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</si>
  <si>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</si>
  <si>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</si>
  <si>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</si>
  <si>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</si>
  <si>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</si>
  <si>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</si>
  <si>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</si>
  <si>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</si>
  <si>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</si>
  <si>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</si>
  <si>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</si>
  <si>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</si>
  <si>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</si>
  <si>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</si>
  <si>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</si>
  <si>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</si>
  <si>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</si>
  <si>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</si>
  <si>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</si>
  <si>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</si>
  <si>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</si>
  <si>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</si>
  <si>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</si>
  <si>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</si>
  <si>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</si>
  <si>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</si>
  <si>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</si>
  <si>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</si>
  <si>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</si>
  <si>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</si>
  <si>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</si>
  <si>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</si>
  <si>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</si>
  <si>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</si>
  <si>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</si>
  <si>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</si>
  <si>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</si>
  <si>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</si>
  <si>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</si>
  <si>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</si>
  <si>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</si>
  <si>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</si>
  <si>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</si>
  <si>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</si>
  <si>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</si>
  <si>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</si>
  <si>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</si>
  <si>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</si>
  <si>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</si>
  <si>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</si>
  <si>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</si>
  <si>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</si>
  <si>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</si>
  <si>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</si>
  <si>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</si>
  <si>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</si>
  <si>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</si>
  <si>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</si>
  <si>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</si>
  <si>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</si>
  <si>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</si>
  <si>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</si>
  <si>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</si>
  <si>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</si>
  <si>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</si>
  <si>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</si>
  <si>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</si>
  <si>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</si>
  <si>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</si>
  <si>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</si>
  <si>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</si>
  <si>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</si>
  <si>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</si>
  <si>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</si>
  <si>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</si>
  <si>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</si>
  <si>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</si>
  <si>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</si>
  <si>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</si>
  <si>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</si>
  <si>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</si>
  <si>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</si>
  <si>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</si>
  <si>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</si>
  <si>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</si>
  <si>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</si>
  <si>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</si>
  <si>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</si>
  <si>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</si>
  <si>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</si>
  <si>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</si>
  <si>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</si>
  <si>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</si>
  <si>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</si>
  <si>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</si>
  <si>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</si>
  <si>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</si>
  <si>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</si>
  <si>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</si>
  <si>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</si>
  <si>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</si>
  <si>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</si>
  <si>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</si>
  <si>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</si>
  <si>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</si>
  <si>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</si>
  <si>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</si>
  <si>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</si>
  <si>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SIGIFREDO CASTAÑO PÉREZ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</si>
  <si>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</si>
  <si>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</si>
  <si>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</si>
  <si>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</si>
  <si>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</si>
  <si>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</si>
  <si>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</si>
  <si>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</si>
  <si>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</si>
  <si>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</si>
  <si>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</si>
  <si>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</si>
  <si>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</si>
  <si>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</si>
  <si>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</si>
  <si>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</si>
  <si>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</si>
  <si>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</si>
  <si>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</si>
  <si>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</si>
  <si>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</si>
  <si>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</si>
  <si>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</si>
  <si>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</si>
  <si>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</si>
  <si>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</si>
  <si>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</si>
  <si>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</si>
  <si>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</si>
  <si>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</si>
  <si>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</si>
  <si>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</si>
  <si>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</si>
  <si>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</si>
  <si>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</si>
  <si>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</si>
  <si>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</si>
  <si>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</si>
  <si>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</si>
  <si>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</si>
  <si>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</si>
  <si>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</si>
  <si>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</si>
  <si>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</si>
  <si>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</si>
  <si>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</si>
  <si>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</si>
  <si>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</si>
  <si>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</si>
  <si>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</si>
  <si>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</si>
  <si>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</si>
  <si>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</si>
  <si>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</si>
  <si>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</si>
  <si>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</si>
  <si>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</si>
  <si>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</si>
  <si>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</si>
  <si>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</si>
  <si>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</si>
  <si>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</si>
  <si>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</si>
  <si>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</si>
  <si>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</si>
  <si>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</si>
  <si>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</si>
  <si>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</si>
  <si>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</si>
  <si>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</si>
  <si>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</si>
  <si>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</si>
  <si>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</si>
  <si>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</si>
  <si>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</si>
  <si>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</si>
  <si>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</si>
  <si>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</si>
  <si>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</si>
  <si>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</si>
  <si>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</si>
  <si>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</si>
  <si>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</si>
  <si>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</si>
  <si>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</si>
  <si>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</si>
  <si>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</si>
  <si>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</si>
  <si>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</si>
  <si>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</si>
  <si>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</si>
  <si>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</si>
  <si>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</si>
  <si>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</si>
  <si>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</si>
  <si>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</si>
  <si>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</si>
  <si>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</si>
  <si>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</si>
  <si>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</si>
  <si>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</si>
  <si>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</si>
  <si>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</si>
  <si>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</si>
  <si>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</si>
  <si>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</si>
  <si>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</si>
  <si>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</si>
  <si>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</si>
  <si>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</si>
  <si>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</si>
  <si>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</si>
  <si>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</si>
  <si>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</si>
  <si>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</si>
  <si>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</si>
  <si>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</si>
  <si>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</si>
  <si>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</si>
  <si>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</si>
  <si>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</si>
  <si>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</si>
  <si>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</si>
  <si>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</si>
  <si>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</si>
  <si>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</si>
  <si>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</si>
  <si>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</si>
  <si>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</si>
  <si>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</si>
  <si>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</si>
  <si>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</si>
  <si>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</si>
  <si>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</si>
  <si>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</si>
  <si>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</si>
  <si>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</si>
  <si>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</si>
  <si>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</si>
  <si>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</si>
  <si>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</si>
  <si>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</si>
  <si>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ALAN FELIPE SUAREZ OVIEDO</t>
  </si>
  <si>
    <t>T</t>
  </si>
  <si>
    <t>N</t>
  </si>
  <si>
    <t>DANIEL  HENAO CARDONA</t>
  </si>
  <si>
    <t>DANYERLI YULISBETH COLINA PAEZ</t>
  </si>
  <si>
    <t>DIANA  SOFIA LUCUMI CAICEDO</t>
  </si>
  <si>
    <t>DULCE ANGELY CORTES LARA</t>
  </si>
  <si>
    <t>EMMANUEL  RAMIREZ CARDENAS</t>
  </si>
  <si>
    <t>HELEN DAYANA MONTENEGRO OSPINA</t>
  </si>
  <si>
    <t>JESUS MAURICIO CALLEJAS PUERTAS</t>
  </si>
  <si>
    <t>JHOANA ALEJANDRA MITICANOY ZAMBRANO</t>
  </si>
  <si>
    <t>JHONATAN DAVID QUINTERO CORDOBA</t>
  </si>
  <si>
    <t>JIORMARIS ALEJANDRA CAMACHO MARCANO</t>
  </si>
  <si>
    <t>JUAN ESTEBAN MAYORGA PATIÑO</t>
  </si>
  <si>
    <t>KARLIMAR FRANCHESCA GARCIA ROSALES</t>
  </si>
  <si>
    <t>LAURA SOFIA LOBOA RENDON</t>
  </si>
  <si>
    <t>LUISANGELIS MARIALBER MARCANO GUZMAN</t>
  </si>
  <si>
    <t>MANUEL ESTEBAN LAITON POSSO</t>
  </si>
  <si>
    <t>MARIA CAMILA DIEZ GIRALDO</t>
  </si>
  <si>
    <t>MARITZA ANDREINA VELASCO AULAR</t>
  </si>
  <si>
    <t>MIGUEL ANGEL AVIRAMA VALLEJO</t>
  </si>
  <si>
    <t>NATHALIA DE LOS ANGELES COLMENARES VALENCIA</t>
  </si>
  <si>
    <t>SANTIAGO  CASTAÑO MESA</t>
  </si>
  <si>
    <t>SANTIAGO  PELAEZ NUÑEZ</t>
  </si>
  <si>
    <t>SOFIA  VERNAZA RUIZ</t>
  </si>
  <si>
    <t>VALERY  MURCIA ARENAS</t>
  </si>
  <si>
    <t>WILLIAM SMITH RODRIGUEZ LOPEZ</t>
  </si>
  <si>
    <t>Asiste</t>
  </si>
  <si>
    <t>Asiste - llega tarde</t>
  </si>
  <si>
    <t>No asiste</t>
  </si>
  <si>
    <t>Inasistencia justificada</t>
  </si>
  <si>
    <t>Sesión ejecutada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</si>
  <si>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</si>
  <si>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</si>
  <si>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</si>
  <si>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</si>
  <si>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</si>
  <si>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</si>
  <si>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</si>
  <si>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</si>
  <si>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</si>
  <si>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</si>
  <si>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ABRIL</t>
  </si>
  <si>
    <t>MAYO</t>
  </si>
  <si>
    <t>JUNIO</t>
  </si>
  <si>
    <t>JULIO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</si>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</sst>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4" fillId="0" borderId="1"/>
  </cellStyleXfs>
  <cellXfs count="276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81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15" fillId="0" borderId="82" xfId="4" applyFont="1" applyBorder="1" applyAlignment="1">
      <alignment horizontal="center" vertical="center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6" borderId="84" xfId="4" applyFont="1" applyFill="1" applyBorder="1" applyAlignment="1" applyProtection="1">
      <alignment horizontal="center" vertical="center"/>
      <protection locked="0"/>
    </xf>
    <xf numFmtId="0" fontId="15" fillId="0" borderId="85" xfId="4" applyFont="1" applyBorder="1" applyAlignment="1">
      <alignment horizontal="center" vertical="center"/>
    </xf>
    <xf numFmtId="0" fontId="15" fillId="9" borderId="86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7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3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74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75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1" xfId="4" applyFont="1" applyFill="1" applyBorder="1" applyAlignment="1" applyProtection="1">
      <alignment horizontal="center" vertical="center"/>
      <protection locked="0"/>
    </xf>
    <xf numFmtId="0" fontId="15" fillId="6" borderId="93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5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5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5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5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97" xfId="4" applyFont="1" applyFill="1" applyBorder="1" applyAlignment="1">
      <alignment horizontal="center" vertical="center"/>
    </xf>
    <xf numFmtId="0" fontId="11" fillId="11" borderId="98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100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90" xfId="4" applyFont="1" applyFill="1" applyBorder="1" applyAlignment="1" applyProtection="1">
      <alignment horizontal="center" vertical="center"/>
      <protection locked="0"/>
    </xf>
    <xf numFmtId="0" fontId="15" fillId="11" borderId="92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5" xfId="15" applyFont="1" applyFill="1" applyBorder="1" applyAlignment="1">
      <alignment horizontal="center" vertical="center" wrapText="1"/>
    </xf>
    <xf numFmtId="0" fontId="20" fillId="0" borderId="5" xfId="4" applyFont="1" applyBorder="1"/>
    <xf numFmtId="0" fontId="15" fillId="6" borderId="107" xfId="4" applyFont="1" applyFill="1" applyBorder="1" applyAlignment="1" applyProtection="1">
      <alignment horizontal="center" vertical="center"/>
      <protection locked="0"/>
    </xf>
    <xf numFmtId="0" fontId="11" fillId="16" borderId="96" xfId="4" applyFont="1" applyFill="1" applyBorder="1" applyAlignment="1">
      <alignment horizontal="center" vertical="center"/>
    </xf>
    <xf numFmtId="0" fontId="11" fillId="16" borderId="97" xfId="4" applyFont="1" applyFill="1" applyBorder="1" applyAlignment="1">
      <alignment horizontal="center" vertical="center"/>
    </xf>
    <xf numFmtId="0" fontId="15" fillId="16" borderId="31" xfId="4" applyFont="1" applyFill="1" applyBorder="1" applyAlignment="1" applyProtection="1">
      <alignment horizontal="center" vertical="center"/>
      <protection locked="0"/>
    </xf>
    <xf numFmtId="0" fontId="15" fillId="16" borderId="17" xfId="4" applyFont="1" applyFill="1" applyBorder="1" applyAlignment="1" applyProtection="1">
      <alignment horizontal="center" vertical="center"/>
      <protection locked="0"/>
    </xf>
    <xf numFmtId="0" fontId="15" fillId="16" borderId="30" xfId="4" applyFont="1" applyFill="1" applyBorder="1" applyAlignment="1" applyProtection="1">
      <alignment horizontal="center" vertical="center"/>
      <protection locked="0"/>
    </xf>
    <xf numFmtId="0" fontId="15" fillId="16" borderId="1" xfId="4" applyFont="1" applyFill="1" applyAlignment="1">
      <alignment horizontal="center" vertical="center"/>
    </xf>
    <xf numFmtId="0" fontId="15" fillId="16" borderId="52" xfId="4" applyFont="1" applyFill="1" applyBorder="1" applyAlignment="1">
      <alignment horizontal="center" vertical="center"/>
    </xf>
    <xf numFmtId="0" fontId="15" fillId="16" borderId="55" xfId="4" applyFont="1" applyFill="1" applyBorder="1" applyAlignment="1">
      <alignment horizontal="center" vertical="center"/>
    </xf>
    <xf numFmtId="0" fontId="15" fillId="16" borderId="40" xfId="4" applyFont="1" applyFill="1" applyBorder="1" applyAlignment="1">
      <alignment horizontal="center" vertical="center"/>
    </xf>
    <xf numFmtId="0" fontId="15" fillId="16" borderId="90" xfId="4" applyFont="1" applyFill="1" applyBorder="1" applyAlignment="1" applyProtection="1">
      <alignment horizontal="center" vertical="center"/>
      <protection locked="0"/>
    </xf>
    <xf numFmtId="0" fontId="15" fillId="16" borderId="47" xfId="4" applyFont="1" applyFill="1" applyBorder="1" applyAlignment="1" applyProtection="1">
      <alignment horizontal="center" vertical="center"/>
      <protection locked="0"/>
    </xf>
    <xf numFmtId="0" fontId="15" fillId="16" borderId="48" xfId="4" applyFont="1" applyFill="1" applyBorder="1" applyAlignment="1" applyProtection="1">
      <alignment horizontal="center" vertical="center"/>
      <protection locked="0"/>
    </xf>
    <xf numFmtId="0" fontId="15" fillId="16" borderId="49" xfId="4" applyFont="1" applyFill="1" applyBorder="1" applyAlignment="1" applyProtection="1">
      <alignment horizontal="center" vertical="center"/>
      <protection locked="0"/>
    </xf>
    <xf numFmtId="0" fontId="15" fillId="16" borderId="52" xfId="4" applyFont="1" applyFill="1" applyBorder="1" applyAlignment="1" applyProtection="1">
      <alignment horizontal="center" vertical="center"/>
      <protection locked="0"/>
    </xf>
    <xf numFmtId="0" fontId="15" fillId="16" borderId="51" xfId="4" applyFont="1" applyFill="1" applyBorder="1" applyAlignment="1" applyProtection="1">
      <alignment horizontal="center" vertical="center"/>
      <protection locked="0"/>
    </xf>
    <xf numFmtId="0" fontId="11" fillId="6" borderId="43" xfId="4" applyFont="1" applyFill="1" applyBorder="1" applyAlignment="1">
      <alignment horizontal="center" vertical="center"/>
    </xf>
    <xf numFmtId="0" fontId="11" fillId="6" borderId="44" xfId="4" applyFont="1" applyFill="1" applyBorder="1" applyAlignment="1">
      <alignment horizontal="center" vertical="center"/>
    </xf>
    <xf numFmtId="0" fontId="11" fillId="6" borderId="97" xfId="4" applyFont="1" applyFill="1" applyBorder="1" applyAlignment="1">
      <alignment horizontal="center" vertical="center"/>
    </xf>
    <xf numFmtId="0" fontId="15" fillId="6" borderId="30" xfId="4" applyFont="1" applyFill="1" applyBorder="1" applyAlignment="1" applyProtection="1">
      <alignment horizontal="center" vertical="center"/>
      <protection locked="0"/>
    </xf>
    <xf numFmtId="0" fontId="11" fillId="16" borderId="44" xfId="4" applyFont="1" applyFill="1" applyBorder="1" applyAlignment="1">
      <alignment horizontal="center" vertical="center"/>
    </xf>
    <xf numFmtId="0" fontId="15" fillId="16" borderId="56" xfId="4" applyFont="1" applyFill="1" applyBorder="1" applyAlignment="1" applyProtection="1">
      <alignment horizontal="center" vertical="center"/>
      <protection locked="0"/>
    </xf>
    <xf numFmtId="0" fontId="11" fillId="17" borderId="40" xfId="4" applyFont="1" applyFill="1" applyBorder="1" applyAlignment="1">
      <alignment horizontal="center" vertical="center"/>
    </xf>
    <xf numFmtId="0" fontId="11" fillId="17" borderId="97" xfId="4" applyFont="1" applyFill="1" applyBorder="1" applyAlignment="1">
      <alignment horizontal="center" vertical="center"/>
    </xf>
    <xf numFmtId="0" fontId="11" fillId="17" borderId="108" xfId="4" applyFont="1" applyFill="1" applyBorder="1" applyAlignment="1">
      <alignment horizontal="center" vertical="center"/>
    </xf>
    <xf numFmtId="0" fontId="11" fillId="6" borderId="96" xfId="4" applyFont="1" applyFill="1" applyBorder="1" applyAlignment="1">
      <alignment horizontal="center" vertical="center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3" fillId="0" borderId="109" xfId="4" applyFont="1" applyBorder="1" applyAlignment="1" applyProtection="1">
      <alignment horizontal="left" vertical="center" wrapText="1"/>
      <protection locked="0"/>
    </xf>
    <xf numFmtId="0" fontId="15" fillId="6" borderId="101" xfId="4" applyFont="1" applyFill="1" applyBorder="1" applyAlignment="1" applyProtection="1">
      <alignment horizontal="left" vertical="center"/>
      <protection locked="0"/>
    </xf>
    <xf numFmtId="0" fontId="15" fillId="6" borderId="102" xfId="4" applyFont="1" applyFill="1" applyBorder="1" applyAlignment="1" applyProtection="1">
      <alignment horizontal="left" vertical="center"/>
      <protection locked="0"/>
    </xf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0" fontId="11" fillId="9" borderId="103" xfId="4" applyFont="1" applyFill="1" applyBorder="1" applyAlignment="1">
      <alignment horizontal="center" vertical="center"/>
    </xf>
    <xf numFmtId="0" fontId="11" fillId="9" borderId="104" xfId="4" applyFont="1" applyFill="1" applyBorder="1" applyAlignment="1">
      <alignment horizontal="center" vertical="center"/>
    </xf>
    <xf numFmtId="0" fontId="11" fillId="9" borderId="105" xfId="4" applyFont="1" applyFill="1" applyBorder="1" applyAlignment="1">
      <alignment horizontal="center" vertical="center"/>
    </xf>
    <xf numFmtId="0" fontId="11" fillId="9" borderId="106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36" fillId="0" borderId="1" xfId="4" applyFont="1" applyAlignment="1" applyProtection="1">
      <alignment horizontal="left" vertical="center"/>
      <protection locked="0"/>
    </xf>
    <xf numFmtId="0" fontId="36" fillId="6" borderId="101" xfId="4" applyFont="1" applyFill="1" applyBorder="1" applyAlignment="1" applyProtection="1">
      <alignment horizontal="left" vertical="center"/>
      <protection locked="0"/>
    </xf>
    <xf numFmtId="0" fontId="36" fillId="6" borderId="102" xfId="4" applyFont="1" applyFill="1" applyBorder="1" applyAlignment="1" applyProtection="1">
      <alignment horizontal="left" vertical="center"/>
      <protection locked="0"/>
    </xf>
    <xf numFmtId="0" fontId="19" fillId="0" borderId="1" xfId="4" applyFont="1" applyAlignment="1" applyProtection="1">
      <alignment horizontal="left" vertical="center"/>
      <protection locked="0"/>
    </xf>
    <xf numFmtId="0" fontId="15" fillId="0" borderId="101" xfId="4" applyFont="1" applyBorder="1" applyAlignment="1" applyProtection="1">
      <alignment horizontal="left" vertical="center"/>
      <protection locked="0"/>
    </xf>
    <xf numFmtId="0" fontId="15" fillId="0" borderId="102" xfId="4" applyFont="1" applyBorder="1" applyAlignment="1" applyProtection="1">
      <alignment horizontal="left" vertical="center"/>
      <protection locked="0"/>
    </xf>
    <xf numFmtId="0" fontId="15" fillId="6" borderId="37" xfId="4" applyFont="1" applyFill="1" applyBorder="1" applyAlignment="1" applyProtection="1">
      <alignment horizontal="left" vertical="center"/>
      <protection locked="0"/>
    </xf>
    <xf numFmtId="0" fontId="15" fillId="6" borderId="38" xfId="4" applyFont="1" applyFill="1" applyBorder="1" applyAlignment="1" applyProtection="1">
      <alignment horizontal="left" vertical="center"/>
      <protection locked="0"/>
    </xf>
    <xf numFmtId="0" fontId="36" fillId="6" borderId="37" xfId="4" applyFont="1" applyFill="1" applyBorder="1" applyAlignment="1" applyProtection="1">
      <alignment horizontal="left" vertical="center"/>
      <protection locked="0"/>
    </xf>
    <xf numFmtId="0" fontId="36" fillId="6" borderId="38" xfId="4" applyFont="1" applyFill="1" applyBorder="1" applyAlignment="1" applyProtection="1">
      <alignment horizontal="left" vertical="center"/>
      <protection locked="0"/>
    </xf>
    <xf numFmtId="0" fontId="15" fillId="0" borderId="37" xfId="4" applyFont="1" applyBorder="1" applyAlignment="1" applyProtection="1">
      <alignment horizontal="left" vertical="center"/>
      <protection locked="0"/>
    </xf>
    <xf numFmtId="0" fontId="15" fillId="0" borderId="38" xfId="4" applyFont="1" applyBorder="1" applyAlignment="1" applyProtection="1">
      <alignment horizontal="left" vertical="center"/>
      <protection locked="0"/>
    </xf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6" borderId="33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5" fillId="6" borderId="15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36" fillId="0" borderId="37" xfId="4" applyFont="1" applyBorder="1" applyAlignment="1" applyProtection="1">
      <alignment horizontal="left" vertical="center"/>
      <protection locked="0"/>
    </xf>
    <xf numFmtId="0" fontId="36" fillId="0" borderId="38" xfId="4" applyFont="1" applyBorder="1" applyAlignment="1" applyProtection="1">
      <alignment horizontal="left" vertical="center"/>
      <protection locked="0"/>
    </xf>
    <xf numFmtId="0" fontId="36" fillId="6" borderId="1" xfId="4" applyFont="1" applyFill="1" applyAlignment="1" applyProtection="1">
      <alignment horizontal="left" vertical="center"/>
      <protection locked="0"/>
    </xf>
    <xf numFmtId="0" fontId="11" fillId="9" borderId="76" xfId="4" applyFont="1" applyFill="1" applyBorder="1" applyAlignment="1">
      <alignment horizontal="center" vertical="center"/>
    </xf>
    <xf numFmtId="0" fontId="12" fillId="0" borderId="3" xfId="0" applyFont="1" applyBorder="1" applyAlignment="1"/>
    <xf numFmtId="0" fontId="12" fillId="0" borderId="4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19" xfId="0" applyFont="1" applyBorder="1" applyAlignment="1"/>
    <xf numFmtId="0" fontId="12" fillId="0" borderId="13" xfId="0" applyFont="1" applyBorder="1" applyAlignment="1"/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582B7900-353E-4FBE-B27D-F49BB5CE3032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C08AD6D8-3E97-4F0C-89BA-4696B1BD8EB5}"/>
            </a:ext>
            <a:ext uri="{147F2762-F138-4A5C-976F-8EAC2B608ADB}">
              <a16:predDERef xmlns:a16="http://schemas.microsoft.com/office/drawing/2014/main" pred="{582B7900-353E-4FBE-B27D-F49BB5CE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236B2CF9-2B65-428A-A8EE-0A04E46BC224}"/>
            </a:ext>
            <a:ext uri="{147F2762-F138-4A5C-976F-8EAC2B608ADB}">
              <a16:predDERef xmlns:a16="http://schemas.microsoft.com/office/drawing/2014/main" pred="{C08AD6D8-3E97-4F0C-89BA-4696B1BD8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B9A6ABF-BAEE-4FB8-A162-3B4B7BCB9214}"/>
            </a:ext>
            <a:ext uri="{147F2762-F138-4A5C-976F-8EAC2B608ADB}">
              <a16:predDERef xmlns:a16="http://schemas.microsoft.com/office/drawing/2014/main" pred="{236B2CF9-2B65-428A-A8EE-0A04E46BC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EF3B61-C679-4340-A0E6-7CDBF087062D}"/>
            </a:ext>
            <a:ext uri="{147F2762-F138-4A5C-976F-8EAC2B608ADB}">
              <a16:predDERef xmlns:a16="http://schemas.microsoft.com/office/drawing/2014/main" pred="{3B9A6ABF-BAEE-4FB8-A162-3B4B7BCB9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topLeftCell="B13"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7"/>
      <c r="B5" s="263" t="s">
        <v>3</v>
      </c>
      <c r="C5" s="270"/>
      <c r="D5" s="270"/>
      <c r="E5" s="270"/>
      <c r="F5" s="270"/>
      <c r="G5" s="270"/>
      <c r="H5" s="270"/>
      <c r="I5" s="271"/>
    </row>
    <row r="6" spans="1:9" ht="7.5" customHeight="1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>
      <c r="A9" s="77"/>
      <c r="B9" s="264" t="s">
        <v>11</v>
      </c>
      <c r="C9" s="29"/>
      <c r="D9" s="122"/>
      <c r="E9" s="139"/>
      <c r="F9" s="123"/>
      <c r="G9" s="122"/>
      <c r="H9" s="122"/>
      <c r="I9" s="123"/>
    </row>
    <row r="10" spans="1:9" ht="30" customHeight="1">
      <c r="A10" s="77"/>
      <c r="B10" s="272"/>
      <c r="C10" s="29"/>
      <c r="D10" s="40"/>
      <c r="E10" s="40"/>
      <c r="F10" s="40"/>
      <c r="G10" s="40"/>
      <c r="H10" s="40"/>
      <c r="I10" s="40"/>
    </row>
    <row r="11" spans="1:9" ht="30" customHeight="1">
      <c r="A11" s="77"/>
      <c r="B11" s="273"/>
      <c r="C11" s="29"/>
      <c r="D11" s="41"/>
      <c r="E11" s="41"/>
      <c r="F11" s="41"/>
      <c r="G11" s="41"/>
      <c r="H11" s="41"/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89.95" customHeight="1">
      <c r="A13" s="77"/>
      <c r="B13" s="264" t="s">
        <v>12</v>
      </c>
      <c r="C13" s="29"/>
      <c r="D13" s="122"/>
      <c r="E13" s="139" t="s">
        <v>13</v>
      </c>
      <c r="F13" s="124"/>
      <c r="G13" s="139"/>
      <c r="H13" s="123"/>
      <c r="I13" s="123"/>
    </row>
    <row r="14" spans="1:9" ht="30" customHeight="1">
      <c r="A14" s="77"/>
      <c r="B14" s="272"/>
      <c r="C14" s="29"/>
      <c r="D14" s="125"/>
      <c r="E14" s="40" t="s">
        <v>14</v>
      </c>
      <c r="F14" s="40"/>
      <c r="G14" s="40"/>
      <c r="H14" s="40"/>
      <c r="I14" s="40"/>
    </row>
    <row r="15" spans="1:9" ht="65.099999999999994" customHeight="1">
      <c r="A15" s="77"/>
      <c r="B15" s="273"/>
      <c r="C15" s="29"/>
      <c r="D15" s="125"/>
      <c r="E15" s="126" t="s">
        <v>15</v>
      </c>
      <c r="F15" s="41"/>
      <c r="G15" s="126"/>
      <c r="H15" s="41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265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>
      <c r="A18" s="77"/>
      <c r="B18" s="274"/>
      <c r="C18" s="77"/>
      <c r="D18" s="125"/>
      <c r="E18" s="125"/>
      <c r="F18" s="125"/>
      <c r="G18" s="125"/>
      <c r="H18" s="125"/>
      <c r="I18" s="40"/>
    </row>
    <row r="19" spans="1:9" ht="30" customHeight="1">
      <c r="A19" s="77"/>
      <c r="B19" s="275"/>
      <c r="C19" s="77"/>
      <c r="D19" s="125"/>
      <c r="E19" s="125"/>
      <c r="F19" s="125"/>
      <c r="G19" s="125"/>
      <c r="H19" s="125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2" operator="equal">
      <formula>0</formula>
    </cfRule>
  </conditionalFormatting>
  <conditionalFormatting sqref="D13:I15">
    <cfRule type="cellIs" dxfId="8" priority="1" operator="equal">
      <formula>0</formula>
    </cfRule>
  </conditionalFormatting>
  <conditionalFormatting sqref="D17:I19">
    <cfRule type="cellIs" dxfId="7" priority="5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D10:I10 D18:I18 D14:I14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5866-B278-4237-9128-FF4396B14C42}">
  <dimension ref="A1:I21"/>
  <sheetViews>
    <sheetView zoomScale="65" zoomScaleNormal="65" workbookViewId="0">
      <selection activeCell="F13" sqref="F13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7"/>
      <c r="B5" s="263" t="s">
        <v>3</v>
      </c>
      <c r="C5" s="270"/>
      <c r="D5" s="270"/>
      <c r="E5" s="270"/>
      <c r="F5" s="270"/>
      <c r="G5" s="270"/>
      <c r="H5" s="270"/>
      <c r="I5" s="271"/>
    </row>
    <row r="6" spans="1:9" ht="7.5" customHeight="1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>
      <c r="A9" s="77"/>
      <c r="B9" s="264" t="s">
        <v>11</v>
      </c>
      <c r="C9" s="29"/>
      <c r="D9" s="122"/>
      <c r="E9" s="139"/>
      <c r="F9" s="123"/>
      <c r="G9" s="122"/>
      <c r="H9" s="122"/>
      <c r="I9" s="123"/>
    </row>
    <row r="10" spans="1:9" ht="30" customHeight="1">
      <c r="A10" s="77"/>
      <c r="B10" s="272"/>
      <c r="C10" s="29"/>
      <c r="D10" s="40"/>
      <c r="E10" s="40"/>
      <c r="F10" s="40"/>
      <c r="G10" s="40"/>
      <c r="H10" s="40"/>
      <c r="I10" s="40"/>
    </row>
    <row r="11" spans="1:9" ht="30" customHeight="1">
      <c r="A11" s="77"/>
      <c r="B11" s="273"/>
      <c r="C11" s="29"/>
      <c r="D11" s="41"/>
      <c r="E11" s="41"/>
      <c r="F11" s="41"/>
      <c r="G11" s="41"/>
      <c r="H11" s="41"/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89.95" customHeight="1">
      <c r="A13" s="77"/>
      <c r="B13" s="264" t="s">
        <v>12</v>
      </c>
      <c r="C13" s="29"/>
      <c r="D13" s="122"/>
      <c r="E13" s="139" t="s">
        <v>13</v>
      </c>
      <c r="F13" s="124"/>
      <c r="G13" s="139"/>
      <c r="H13" s="123"/>
      <c r="I13" s="123"/>
    </row>
    <row r="14" spans="1:9" ht="30" customHeight="1">
      <c r="A14" s="77"/>
      <c r="B14" s="272"/>
      <c r="C14" s="29"/>
      <c r="D14" s="125"/>
      <c r="E14" s="40" t="s">
        <v>14</v>
      </c>
      <c r="F14" s="40"/>
      <c r="G14" s="40"/>
      <c r="H14" s="40"/>
      <c r="I14" s="40"/>
    </row>
    <row r="15" spans="1:9" ht="65.099999999999994" customHeight="1">
      <c r="A15" s="77"/>
      <c r="B15" s="273"/>
      <c r="C15" s="29"/>
      <c r="D15" s="125"/>
      <c r="E15" s="126" t="s">
        <v>15</v>
      </c>
      <c r="F15" s="41"/>
      <c r="G15" s="126"/>
      <c r="H15" s="41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265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>
      <c r="A18" s="77"/>
      <c r="B18" s="274"/>
      <c r="C18" s="77"/>
      <c r="D18" s="125"/>
      <c r="E18" s="125"/>
      <c r="F18" s="125"/>
      <c r="G18" s="125"/>
      <c r="H18" s="125"/>
      <c r="I18" s="40"/>
    </row>
    <row r="19" spans="1:9" ht="30" customHeight="1">
      <c r="A19" s="77"/>
      <c r="B19" s="275"/>
      <c r="C19" s="77"/>
      <c r="D19" s="125"/>
      <c r="E19" s="125"/>
      <c r="F19" s="125"/>
      <c r="G19" s="125"/>
      <c r="H19" s="125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2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2BEBD7C6-C132-47F3-8660-608E81E3AB0F}">
      <formula1>#REF!</formula1>
    </dataValidation>
    <dataValidation allowBlank="1" showErrorMessage="1" sqref="J19:XFD19 C15 J15:XFD15 A15 A19 C19" xr:uid="{1CA9E308-E2BB-4238-986F-82DDE5257ACC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17804927-1110-4E9A-917D-157502926E30}">
          <x14:formula1>
            <xm:f>DATOS!$A$236:$A$325</xm:f>
          </x14:formula1>
          <xm:sqref>D11:I11 D19:I19 D15:I15</xm:sqref>
        </x14:dataValidation>
        <x14:dataValidation type="list" allowBlank="1" showErrorMessage="1" xr:uid="{CF739C5B-B994-43F2-BACD-CD370B755EA5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BB6C3A43-FED3-4763-83C2-E52E41C21ADC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defaultColWidth="14.42578125" defaultRowHeight="15" customHeight="1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>
      <c r="A1" s="128" t="s">
        <v>19</v>
      </c>
      <c r="B1" s="129"/>
      <c r="C1" s="129"/>
      <c r="D1" s="129"/>
      <c r="E1" s="129"/>
      <c r="F1" s="129"/>
    </row>
    <row r="2" spans="1:6" ht="12" customHeight="1">
      <c r="A2" s="128" t="s">
        <v>1</v>
      </c>
      <c r="B2" s="129"/>
      <c r="C2" s="129"/>
      <c r="D2" s="129"/>
      <c r="E2" s="129"/>
      <c r="F2" s="129"/>
    </row>
    <row r="3" spans="1:6" ht="12" customHeight="1">
      <c r="A3" s="128" t="s">
        <v>20</v>
      </c>
      <c r="B3" s="129"/>
      <c r="C3" s="129"/>
      <c r="D3" s="129"/>
      <c r="E3" s="129"/>
      <c r="F3" s="129"/>
    </row>
    <row r="4" spans="1:6" ht="12" customHeight="1">
      <c r="A4" s="128"/>
      <c r="B4" s="129"/>
      <c r="C4" s="129"/>
      <c r="D4" s="129"/>
      <c r="E4" s="129"/>
      <c r="F4" s="129"/>
    </row>
    <row r="5" spans="1:6" ht="15.75" customHeight="1">
      <c r="A5" s="131" t="s">
        <v>21</v>
      </c>
      <c r="B5" s="129"/>
      <c r="C5" s="129"/>
      <c r="D5" s="129"/>
      <c r="E5" s="129"/>
      <c r="F5" s="129"/>
    </row>
    <row r="6" spans="1:6" ht="6.75" customHeight="1">
      <c r="A6" s="132"/>
      <c r="B6" s="132"/>
      <c r="C6" s="132"/>
      <c r="D6" s="132"/>
      <c r="E6" s="132"/>
      <c r="F6" s="132"/>
    </row>
    <row r="7" spans="1:6" ht="320.10000000000002" customHeight="1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>
      <c r="A9" s="129"/>
      <c r="B9" s="129"/>
      <c r="C9" s="129"/>
      <c r="D9" s="129"/>
      <c r="E9" s="129"/>
      <c r="F9" s="129"/>
    </row>
    <row r="10" spans="1:6" ht="369.95" customHeight="1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>
      <c r="A12" s="136"/>
      <c r="B12" s="136"/>
      <c r="C12" s="136"/>
      <c r="D12" s="136"/>
      <c r="E12" s="136"/>
      <c r="F12" s="138"/>
    </row>
    <row r="13" spans="1:6" ht="170.1" customHeight="1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>
      <c r="A15" s="129"/>
      <c r="B15" s="129"/>
      <c r="C15" s="129"/>
      <c r="D15" s="129"/>
      <c r="E15" s="129"/>
      <c r="F15" s="129"/>
    </row>
    <row r="16" spans="1:6" ht="189.95" customHeight="1">
      <c r="A16" s="139" t="s">
        <v>37</v>
      </c>
      <c r="B16" s="142"/>
      <c r="C16" s="142"/>
      <c r="D16" s="142"/>
      <c r="E16" s="142"/>
      <c r="F16" s="142"/>
    </row>
    <row r="17" spans="1:6" ht="17.100000000000001" customHeight="1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16" t="s">
        <v>19</v>
      </c>
    </row>
    <row r="2" spans="1:1" ht="12" customHeight="1">
      <c r="A2" s="116" t="s">
        <v>1</v>
      </c>
    </row>
    <row r="3" spans="1:1" ht="12" customHeight="1">
      <c r="A3" s="116" t="s">
        <v>20</v>
      </c>
    </row>
    <row r="4" spans="1:1" ht="6.75" customHeight="1" thickBot="1">
      <c r="A4" s="117"/>
    </row>
    <row r="5" spans="1:1" ht="25.5" customHeight="1" thickTop="1" thickBot="1">
      <c r="A5" s="118" t="s">
        <v>38</v>
      </c>
    </row>
    <row r="6" spans="1:1" ht="15.75" customHeight="1" thickTop="1" thickBot="1">
      <c r="A6" s="119" t="s">
        <v>39</v>
      </c>
    </row>
    <row r="7" spans="1:1" ht="15.75" customHeight="1" thickTop="1" thickBot="1">
      <c r="A7" s="119" t="s">
        <v>40</v>
      </c>
    </row>
    <row r="8" spans="1:1" ht="15.75" customHeight="1" thickTop="1" thickBot="1">
      <c r="A8" s="119" t="s">
        <v>41</v>
      </c>
    </row>
    <row r="9" spans="1:1" ht="15.75" customHeight="1" thickTop="1" thickBot="1">
      <c r="A9" s="119" t="s">
        <v>42</v>
      </c>
    </row>
    <row r="10" spans="1:1" ht="15.75" customHeight="1" thickTop="1" thickBot="1">
      <c r="A10" s="119" t="s">
        <v>43</v>
      </c>
    </row>
    <row r="11" spans="1:1" ht="15.75" customHeight="1" thickTop="1" thickBot="1">
      <c r="A11" s="119" t="s">
        <v>44</v>
      </c>
    </row>
    <row r="12" spans="1:1" ht="15.75" customHeight="1" thickTop="1" thickBot="1">
      <c r="A12" s="119" t="s">
        <v>45</v>
      </c>
    </row>
    <row r="13" spans="1:1" ht="15.75" customHeight="1" thickTop="1" thickBot="1">
      <c r="A13" s="119" t="s">
        <v>46</v>
      </c>
    </row>
    <row r="14" spans="1:1" ht="15.75" customHeight="1" thickTop="1" thickBot="1">
      <c r="A14" s="119" t="s">
        <v>47</v>
      </c>
    </row>
    <row r="15" spans="1:1" ht="15.75" customHeight="1" thickTop="1" thickBot="1">
      <c r="A15" s="119" t="s">
        <v>48</v>
      </c>
    </row>
    <row r="16" spans="1:1" ht="15.75" customHeight="1" thickTop="1" thickBot="1">
      <c r="A16" s="119" t="s">
        <v>49</v>
      </c>
    </row>
    <row r="17" spans="1:1" ht="15.75" customHeight="1" thickTop="1" thickBot="1">
      <c r="A17" s="119" t="s">
        <v>50</v>
      </c>
    </row>
    <row r="18" spans="1:1" ht="15.75" customHeight="1" thickTop="1" thickBot="1">
      <c r="A18" s="119" t="s">
        <v>51</v>
      </c>
    </row>
    <row r="19" spans="1:1" ht="15.75" customHeight="1" thickTop="1" thickBot="1">
      <c r="A19" s="119" t="s">
        <v>52</v>
      </c>
    </row>
    <row r="20" spans="1:1" ht="15.75" customHeight="1" thickTop="1" thickBot="1">
      <c r="A20" s="119" t="s">
        <v>53</v>
      </c>
    </row>
    <row r="21" spans="1:1" ht="15.75" customHeight="1" thickTop="1" thickBot="1">
      <c r="A21" s="119" t="s">
        <v>54</v>
      </c>
    </row>
    <row r="22" spans="1:1" ht="15.75" customHeight="1" thickTop="1" thickBot="1">
      <c r="A22" s="119" t="s">
        <v>55</v>
      </c>
    </row>
    <row r="23" spans="1:1" ht="15.75" customHeight="1" thickTop="1" thickBot="1">
      <c r="A23" s="119" t="s">
        <v>56</v>
      </c>
    </row>
    <row r="24" spans="1:1" ht="15.75" customHeight="1" thickTop="1" thickBot="1">
      <c r="A24" s="119" t="s">
        <v>57</v>
      </c>
    </row>
    <row r="25" spans="1:1" ht="15.75" customHeight="1" thickTop="1" thickBot="1">
      <c r="A25" s="119" t="s">
        <v>58</v>
      </c>
    </row>
    <row r="26" spans="1:1" ht="15.75" customHeight="1" thickTop="1" thickBot="1">
      <c r="A26" s="119" t="s">
        <v>59</v>
      </c>
    </row>
    <row r="27" spans="1:1" ht="15.75" customHeight="1" thickTop="1" thickBot="1">
      <c r="A27" s="119" t="s">
        <v>60</v>
      </c>
    </row>
    <row r="28" spans="1:1" ht="15.75" customHeight="1" thickTop="1" thickBot="1">
      <c r="A28" s="119" t="s">
        <v>61</v>
      </c>
    </row>
    <row r="29" spans="1:1" ht="15.75" customHeight="1" thickTop="1" thickBot="1">
      <c r="A29" s="119" t="s">
        <v>62</v>
      </c>
    </row>
    <row r="30" spans="1:1" ht="15.75" customHeight="1" thickTop="1" thickBot="1">
      <c r="A30" s="119" t="s">
        <v>63</v>
      </c>
    </row>
    <row r="31" spans="1:1" ht="15.75" customHeight="1" thickTop="1" thickBot="1">
      <c r="A31" s="119" t="s">
        <v>64</v>
      </c>
    </row>
    <row r="32" spans="1:1" ht="15.75" customHeight="1" thickTop="1" thickBot="1">
      <c r="A32" s="119" t="s">
        <v>65</v>
      </c>
    </row>
    <row r="33" spans="1:1" ht="15.75" customHeight="1" thickTop="1" thickBot="1">
      <c r="A33" s="119" t="s">
        <v>66</v>
      </c>
    </row>
    <row r="34" spans="1:1" ht="15.75" customHeight="1" thickTop="1" thickBot="1">
      <c r="A34" s="119" t="s">
        <v>67</v>
      </c>
    </row>
    <row r="35" spans="1:1" ht="15.75" customHeight="1" thickTop="1" thickBot="1">
      <c r="A35" s="119" t="s">
        <v>68</v>
      </c>
    </row>
    <row r="36" spans="1:1" ht="15.75" customHeight="1" thickTop="1" thickBot="1">
      <c r="A36" s="119" t="s">
        <v>69</v>
      </c>
    </row>
    <row r="37" spans="1:1" ht="15.75" customHeight="1" thickTop="1" thickBot="1">
      <c r="A37" s="119" t="s">
        <v>70</v>
      </c>
    </row>
    <row r="38" spans="1:1" ht="15.75" customHeight="1" thickTop="1" thickBot="1">
      <c r="A38" s="119" t="s">
        <v>71</v>
      </c>
    </row>
    <row r="39" spans="1:1" ht="15.75" customHeight="1" thickTop="1" thickBot="1">
      <c r="A39" s="119" t="s">
        <v>72</v>
      </c>
    </row>
    <row r="40" spans="1:1" ht="15.75" customHeight="1" thickTop="1" thickBot="1">
      <c r="A40" s="119" t="s">
        <v>73</v>
      </c>
    </row>
    <row r="41" spans="1:1" ht="15.75" customHeight="1" thickTop="1" thickBot="1">
      <c r="A41" s="119" t="s">
        <v>74</v>
      </c>
    </row>
    <row r="42" spans="1:1" ht="15.75" customHeight="1" thickTop="1" thickBot="1">
      <c r="A42" s="119" t="s">
        <v>75</v>
      </c>
    </row>
    <row r="43" spans="1:1" ht="15.75" customHeight="1" thickTop="1" thickBot="1">
      <c r="A43" s="119" t="s">
        <v>76</v>
      </c>
    </row>
    <row r="44" spans="1:1" ht="15.75" customHeight="1" thickTop="1" thickBot="1">
      <c r="A44" s="119" t="s">
        <v>77</v>
      </c>
    </row>
    <row r="45" spans="1:1" ht="15.75" customHeight="1" thickTop="1" thickBot="1">
      <c r="A45" s="119" t="s">
        <v>78</v>
      </c>
    </row>
    <row r="46" spans="1:1" ht="15.75" customHeight="1" thickTop="1" thickBot="1">
      <c r="A46" s="119" t="s">
        <v>79</v>
      </c>
    </row>
    <row r="47" spans="1:1" ht="15.75" customHeight="1" thickTop="1" thickBot="1">
      <c r="A47" s="119" t="s">
        <v>80</v>
      </c>
    </row>
    <row r="48" spans="1:1" ht="15.75" customHeight="1" thickTop="1" thickBot="1">
      <c r="A48" s="119" t="s">
        <v>81</v>
      </c>
    </row>
    <row r="49" spans="1:1" ht="15.75" customHeight="1" thickTop="1" thickBot="1">
      <c r="A49" s="119" t="s">
        <v>82</v>
      </c>
    </row>
    <row r="50" spans="1:1" ht="15.75" customHeight="1" thickTop="1" thickBot="1">
      <c r="A50" s="119" t="s">
        <v>83</v>
      </c>
    </row>
    <row r="51" spans="1:1" ht="15.75" customHeight="1" thickTop="1" thickBot="1">
      <c r="A51" s="119" t="s">
        <v>84</v>
      </c>
    </row>
    <row r="52" spans="1:1" ht="15.75" customHeight="1" thickTop="1" thickBot="1">
      <c r="A52" s="119" t="s">
        <v>85</v>
      </c>
    </row>
    <row r="53" spans="1:1" ht="15.75" customHeight="1" thickTop="1" thickBot="1">
      <c r="A53" s="119" t="s">
        <v>86</v>
      </c>
    </row>
    <row r="54" spans="1:1" ht="15.75" customHeight="1" thickTop="1" thickBot="1">
      <c r="A54" s="119" t="s">
        <v>87</v>
      </c>
    </row>
    <row r="55" spans="1:1" ht="15.75" customHeight="1" thickTop="1" thickBot="1">
      <c r="A55" s="119" t="s">
        <v>88</v>
      </c>
    </row>
    <row r="56" spans="1:1" ht="15.75" customHeight="1" thickTop="1" thickBot="1">
      <c r="A56" s="119" t="s">
        <v>89</v>
      </c>
    </row>
    <row r="57" spans="1:1" ht="15.75" customHeight="1" thickTop="1" thickBot="1">
      <c r="A57" s="119" t="s">
        <v>90</v>
      </c>
    </row>
    <row r="58" spans="1:1" ht="15.75" customHeight="1" thickTop="1" thickBot="1">
      <c r="A58" s="119" t="s">
        <v>91</v>
      </c>
    </row>
    <row r="59" spans="1:1" ht="15.75" customHeight="1" thickTop="1" thickBot="1">
      <c r="A59" s="119" t="s">
        <v>92</v>
      </c>
    </row>
    <row r="60" spans="1:1" ht="15.75" customHeight="1" thickTop="1" thickBot="1">
      <c r="A60" s="119" t="s">
        <v>93</v>
      </c>
    </row>
    <row r="61" spans="1:1" ht="15.75" customHeight="1" thickTop="1" thickBot="1">
      <c r="A61" s="119" t="s">
        <v>94</v>
      </c>
    </row>
    <row r="62" spans="1:1" ht="15.75" customHeight="1" thickTop="1" thickBot="1">
      <c r="A62" s="119" t="s">
        <v>95</v>
      </c>
    </row>
    <row r="63" spans="1:1" ht="15.75" customHeight="1" thickTop="1" thickBot="1">
      <c r="A63" s="119" t="s">
        <v>96</v>
      </c>
    </row>
    <row r="64" spans="1:1" ht="15.75" customHeight="1" thickTop="1" thickBot="1">
      <c r="A64" s="119" t="s">
        <v>97</v>
      </c>
    </row>
    <row r="65" spans="1:1" ht="15.75" customHeight="1" thickTop="1" thickBot="1">
      <c r="A65" s="119" t="s">
        <v>98</v>
      </c>
    </row>
    <row r="66" spans="1:1" ht="15.75" customHeight="1" thickTop="1" thickBot="1">
      <c r="A66" s="119" t="s">
        <v>99</v>
      </c>
    </row>
    <row r="67" spans="1:1" ht="15.75" customHeight="1" thickTop="1" thickBot="1">
      <c r="A67" s="119" t="s">
        <v>100</v>
      </c>
    </row>
    <row r="68" spans="1:1" ht="15.75" customHeight="1" thickTop="1" thickBot="1">
      <c r="A68" s="119" t="s">
        <v>101</v>
      </c>
    </row>
    <row r="69" spans="1:1" ht="15.75" customHeight="1" thickTop="1" thickBot="1">
      <c r="A69" s="119" t="s">
        <v>102</v>
      </c>
    </row>
    <row r="70" spans="1:1" ht="15.75" customHeight="1" thickTop="1" thickBot="1">
      <c r="A70" s="119" t="s">
        <v>103</v>
      </c>
    </row>
    <row r="71" spans="1:1" ht="15.75" customHeight="1" thickTop="1" thickBot="1">
      <c r="A71" s="119" t="s">
        <v>104</v>
      </c>
    </row>
    <row r="72" spans="1:1" ht="15.75" customHeight="1" thickTop="1" thickBot="1">
      <c r="A72" s="119" t="s">
        <v>105</v>
      </c>
    </row>
    <row r="73" spans="1:1" ht="15.75" customHeight="1" thickTop="1" thickBot="1">
      <c r="A73" s="119" t="s">
        <v>106</v>
      </c>
    </row>
    <row r="74" spans="1:1" ht="15.75" customHeight="1" thickTop="1" thickBot="1">
      <c r="A74" s="119" t="s">
        <v>107</v>
      </c>
    </row>
    <row r="75" spans="1:1" ht="15.75" customHeight="1" thickTop="1" thickBot="1">
      <c r="A75" s="119" t="s">
        <v>108</v>
      </c>
    </row>
    <row r="76" spans="1:1" ht="15.75" customHeight="1" thickTop="1" thickBot="1">
      <c r="A76" s="119" t="s">
        <v>14</v>
      </c>
    </row>
    <row r="77" spans="1:1" ht="15.75" customHeight="1" thickTop="1" thickBot="1">
      <c r="A77" s="119" t="s">
        <v>109</v>
      </c>
    </row>
    <row r="78" spans="1:1" ht="15.75" customHeight="1" thickTop="1" thickBot="1">
      <c r="A78" s="119" t="s">
        <v>110</v>
      </c>
    </row>
    <row r="79" spans="1:1" ht="15.75" customHeight="1" thickTop="1" thickBot="1">
      <c r="A79" s="119" t="s">
        <v>111</v>
      </c>
    </row>
    <row r="80" spans="1:1" ht="15.75" customHeight="1" thickTop="1" thickBot="1">
      <c r="A80" s="119" t="s">
        <v>112</v>
      </c>
    </row>
    <row r="81" spans="1:1" ht="15.75" customHeight="1" thickTop="1" thickBot="1">
      <c r="A81" s="119" t="s">
        <v>113</v>
      </c>
    </row>
    <row r="82" spans="1:1" ht="15.75" customHeight="1" thickTop="1" thickBot="1">
      <c r="A82" s="119" t="s">
        <v>114</v>
      </c>
    </row>
    <row r="83" spans="1:1" ht="15.75" customHeight="1" thickTop="1" thickBot="1">
      <c r="A83" s="119" t="s">
        <v>115</v>
      </c>
    </row>
    <row r="84" spans="1:1" ht="15.75" customHeight="1" thickTop="1" thickBot="1">
      <c r="A84" s="119" t="s">
        <v>116</v>
      </c>
    </row>
    <row r="85" spans="1:1" ht="15.75" customHeight="1" thickTop="1" thickBot="1">
      <c r="A85" s="119" t="s">
        <v>117</v>
      </c>
    </row>
    <row r="86" spans="1:1" ht="15.75" customHeight="1" thickTop="1" thickBot="1">
      <c r="A86" s="119" t="s">
        <v>118</v>
      </c>
    </row>
    <row r="87" spans="1:1" ht="15.75" customHeight="1" thickTop="1" thickBot="1">
      <c r="A87" s="119" t="s">
        <v>119</v>
      </c>
    </row>
    <row r="88" spans="1:1" ht="15.75" customHeight="1" thickTop="1" thickBot="1">
      <c r="A88" s="119" t="s">
        <v>120</v>
      </c>
    </row>
    <row r="89" spans="1:1" ht="15.75" customHeight="1" thickTop="1" thickBot="1">
      <c r="A89" s="119" t="s">
        <v>121</v>
      </c>
    </row>
    <row r="90" spans="1:1" ht="15.75" customHeight="1" thickTop="1" thickBot="1">
      <c r="A90" s="119" t="s">
        <v>122</v>
      </c>
    </row>
    <row r="91" spans="1:1" ht="15.75" customHeight="1" thickTop="1" thickBot="1">
      <c r="A91" s="119" t="s">
        <v>123</v>
      </c>
    </row>
    <row r="92" spans="1:1" ht="15.75" customHeight="1" thickTop="1" thickBot="1">
      <c r="A92" s="119" t="s">
        <v>124</v>
      </c>
    </row>
    <row r="93" spans="1:1" ht="15.75" customHeight="1" thickTop="1" thickBot="1">
      <c r="A93" s="119" t="s">
        <v>125</v>
      </c>
    </row>
    <row r="94" spans="1:1" ht="15.75" customHeight="1" thickTop="1" thickBot="1">
      <c r="A94" s="119" t="s">
        <v>126</v>
      </c>
    </row>
    <row r="95" spans="1:1" ht="15.75" customHeight="1" thickTop="1" thickBot="1">
      <c r="A95" s="119" t="s">
        <v>127</v>
      </c>
    </row>
    <row r="96" spans="1:1" ht="15.75" customHeight="1" thickTop="1" thickBot="1">
      <c r="A96" s="119" t="s">
        <v>128</v>
      </c>
    </row>
    <row r="97" spans="1:1" ht="15.75" customHeight="1" thickTop="1" thickBot="1">
      <c r="A97" s="119" t="s">
        <v>129</v>
      </c>
    </row>
    <row r="98" spans="1:1" ht="15.75" customHeight="1" thickTop="1" thickBot="1">
      <c r="A98" s="119" t="s">
        <v>130</v>
      </c>
    </row>
    <row r="99" spans="1:1" ht="15.75" customHeight="1" thickTop="1" thickBot="1">
      <c r="A99" s="119" t="s">
        <v>131</v>
      </c>
    </row>
    <row r="100" spans="1:1" ht="15.75" customHeight="1" thickTop="1" thickBot="1">
      <c r="A100" s="119" t="s">
        <v>132</v>
      </c>
    </row>
    <row r="101" spans="1:1" ht="15.75" customHeight="1" thickTop="1" thickBot="1">
      <c r="A101" s="119" t="s">
        <v>133</v>
      </c>
    </row>
    <row r="102" spans="1:1" ht="15.75" customHeight="1" thickTop="1" thickBot="1">
      <c r="A102" s="119" t="s">
        <v>134</v>
      </c>
    </row>
    <row r="103" spans="1:1" ht="15.75" customHeight="1" thickTop="1" thickBot="1">
      <c r="A103" s="119" t="s">
        <v>135</v>
      </c>
    </row>
    <row r="104" spans="1:1" ht="15.75" customHeight="1" thickTop="1" thickBot="1">
      <c r="A104" s="119" t="s">
        <v>136</v>
      </c>
    </row>
    <row r="105" spans="1:1" ht="15.75" customHeight="1" thickTop="1" thickBot="1">
      <c r="A105" s="119" t="s">
        <v>137</v>
      </c>
    </row>
    <row r="106" spans="1:1" ht="15.75" customHeight="1" thickTop="1" thickBot="1">
      <c r="A106" s="119" t="s">
        <v>138</v>
      </c>
    </row>
    <row r="107" spans="1:1" ht="15.75" customHeight="1" thickTop="1" thickBot="1">
      <c r="A107" s="119" t="s">
        <v>139</v>
      </c>
    </row>
    <row r="108" spans="1:1" ht="15.75" customHeight="1" thickTop="1" thickBot="1">
      <c r="A108" s="119" t="s">
        <v>140</v>
      </c>
    </row>
    <row r="109" spans="1:1" ht="15.75" customHeight="1" thickTop="1" thickBot="1">
      <c r="A109" s="119" t="s">
        <v>141</v>
      </c>
    </row>
    <row r="110" spans="1:1" ht="15.75" customHeight="1" thickTop="1" thickBot="1">
      <c r="A110" s="119" t="s">
        <v>142</v>
      </c>
    </row>
    <row r="111" spans="1:1" ht="15.75" customHeight="1" thickTop="1" thickBot="1">
      <c r="A111" s="119" t="s">
        <v>143</v>
      </c>
    </row>
    <row r="112" spans="1:1" ht="15.75" customHeight="1" thickTop="1" thickBot="1">
      <c r="A112" s="119" t="s">
        <v>144</v>
      </c>
    </row>
    <row r="113" spans="1:1" ht="15.75" customHeight="1" thickTop="1" thickBot="1">
      <c r="A113" s="119" t="s">
        <v>145</v>
      </c>
    </row>
    <row r="114" spans="1:1" ht="15.75" customHeight="1" thickTop="1" thickBot="1">
      <c r="A114" s="119" t="s">
        <v>146</v>
      </c>
    </row>
    <row r="115" spans="1:1" ht="15.75" customHeight="1" thickTop="1" thickBot="1">
      <c r="A115" s="119" t="s">
        <v>147</v>
      </c>
    </row>
    <row r="116" spans="1:1" ht="15.75" customHeight="1" thickTop="1" thickBot="1">
      <c r="A116" s="119" t="s">
        <v>148</v>
      </c>
    </row>
    <row r="117" spans="1:1" ht="15.75" customHeight="1" thickTop="1" thickBot="1">
      <c r="A117" s="119" t="s">
        <v>149</v>
      </c>
    </row>
    <row r="118" spans="1:1" ht="15.75" customHeight="1" thickTop="1" thickBot="1">
      <c r="A118" s="119" t="s">
        <v>150</v>
      </c>
    </row>
    <row r="119" spans="1:1" ht="15.75" customHeight="1" thickTop="1" thickBot="1">
      <c r="A119" s="119" t="s">
        <v>151</v>
      </c>
    </row>
    <row r="120" spans="1:1" ht="15.75" customHeight="1" thickTop="1" thickBot="1">
      <c r="A120" s="119" t="s">
        <v>152</v>
      </c>
    </row>
    <row r="121" spans="1:1" ht="15.75" customHeight="1" thickTop="1" thickBot="1">
      <c r="A121" s="119" t="s">
        <v>153</v>
      </c>
    </row>
    <row r="122" spans="1:1" ht="15.75" customHeight="1" thickTop="1" thickBot="1">
      <c r="A122" s="119" t="s">
        <v>154</v>
      </c>
    </row>
    <row r="123" spans="1:1" ht="15.75" customHeight="1" thickTop="1" thickBot="1">
      <c r="A123" s="119" t="s">
        <v>155</v>
      </c>
    </row>
    <row r="124" spans="1:1" ht="15.75" customHeight="1" thickTop="1" thickBot="1">
      <c r="A124" s="119" t="s">
        <v>156</v>
      </c>
    </row>
    <row r="125" spans="1:1" ht="15.75" customHeight="1" thickTop="1" thickBot="1">
      <c r="A125" s="119" t="s">
        <v>157</v>
      </c>
    </row>
    <row r="126" spans="1:1" ht="15.75" customHeight="1" thickTop="1" thickBot="1">
      <c r="A126" s="119" t="s">
        <v>158</v>
      </c>
    </row>
    <row r="127" spans="1:1" ht="15.75" customHeight="1" thickTop="1" thickBot="1">
      <c r="A127" s="119" t="s">
        <v>159</v>
      </c>
    </row>
    <row r="128" spans="1:1" ht="15.75" customHeight="1" thickTop="1" thickBot="1">
      <c r="A128" s="119" t="s">
        <v>160</v>
      </c>
    </row>
    <row r="129" spans="1:1" ht="15.75" customHeight="1" thickTop="1" thickBot="1">
      <c r="A129" s="119" t="s">
        <v>161</v>
      </c>
    </row>
    <row r="130" spans="1:1" ht="15.75" customHeight="1" thickTop="1" thickBot="1">
      <c r="A130" s="119" t="s">
        <v>162</v>
      </c>
    </row>
    <row r="131" spans="1:1" ht="15.75" customHeight="1" thickTop="1" thickBot="1">
      <c r="A131" s="119" t="s">
        <v>163</v>
      </c>
    </row>
    <row r="132" spans="1:1" ht="15.75" customHeight="1" thickTop="1" thickBot="1">
      <c r="A132" s="119" t="s">
        <v>164</v>
      </c>
    </row>
    <row r="133" spans="1:1" ht="15.75" customHeight="1" thickTop="1" thickBot="1">
      <c r="A133" s="119" t="s">
        <v>165</v>
      </c>
    </row>
    <row r="134" spans="1:1" ht="15.75" customHeight="1" thickTop="1" thickBot="1">
      <c r="A134" s="119" t="s">
        <v>166</v>
      </c>
    </row>
    <row r="135" spans="1:1" ht="15.75" customHeight="1" thickTop="1" thickBot="1">
      <c r="A135" s="119" t="s">
        <v>167</v>
      </c>
    </row>
    <row r="136" spans="1:1" ht="15.75" customHeight="1" thickTop="1" thickBot="1">
      <c r="A136" s="119" t="s">
        <v>168</v>
      </c>
    </row>
    <row r="137" spans="1:1" ht="15.75" customHeight="1" thickTop="1" thickBot="1">
      <c r="A137" s="119" t="s">
        <v>169</v>
      </c>
    </row>
    <row r="138" spans="1:1" ht="15.75" customHeight="1" thickTop="1" thickBot="1">
      <c r="A138" s="119" t="s">
        <v>170</v>
      </c>
    </row>
    <row r="139" spans="1:1" ht="15.75" customHeight="1" thickTop="1" thickBot="1">
      <c r="A139" s="119" t="s">
        <v>171</v>
      </c>
    </row>
    <row r="140" spans="1:1" ht="15.75" customHeight="1" thickTop="1" thickBot="1">
      <c r="A140" s="119" t="s">
        <v>172</v>
      </c>
    </row>
    <row r="141" spans="1:1" ht="15.75" customHeight="1" thickTop="1" thickBot="1">
      <c r="A141" s="119" t="s">
        <v>173</v>
      </c>
    </row>
    <row r="142" spans="1:1" ht="15.75" customHeight="1" thickTop="1" thickBot="1">
      <c r="A142" s="119" t="s">
        <v>174</v>
      </c>
    </row>
    <row r="143" spans="1:1" ht="15.75" customHeight="1" thickTop="1" thickBot="1">
      <c r="A143" s="119" t="s">
        <v>175</v>
      </c>
    </row>
    <row r="144" spans="1:1" ht="15.75" customHeight="1" thickTop="1" thickBot="1">
      <c r="A144" s="119" t="s">
        <v>176</v>
      </c>
    </row>
    <row r="145" spans="1:1" ht="15.75" customHeight="1" thickTop="1" thickBot="1">
      <c r="A145" s="119" t="s">
        <v>177</v>
      </c>
    </row>
    <row r="146" spans="1:1" ht="15.75" customHeight="1" thickTop="1" thickBot="1">
      <c r="A146" s="119" t="s">
        <v>178</v>
      </c>
    </row>
    <row r="147" spans="1:1" ht="15.75" customHeight="1" thickTop="1" thickBot="1">
      <c r="A147" s="119" t="s">
        <v>179</v>
      </c>
    </row>
    <row r="148" spans="1:1" ht="15.75" customHeight="1" thickTop="1" thickBot="1">
      <c r="A148" s="119" t="s">
        <v>180</v>
      </c>
    </row>
    <row r="149" spans="1:1" ht="15.75" customHeight="1" thickTop="1" thickBot="1">
      <c r="A149" s="119" t="s">
        <v>181</v>
      </c>
    </row>
    <row r="150" spans="1:1" ht="15.75" customHeight="1" thickTop="1" thickBot="1">
      <c r="A150" s="119" t="s">
        <v>182</v>
      </c>
    </row>
    <row r="151" spans="1:1" ht="15.75" customHeight="1" thickTop="1" thickBot="1">
      <c r="A151" s="119" t="s">
        <v>183</v>
      </c>
    </row>
    <row r="152" spans="1:1" ht="15.75" customHeight="1" thickTop="1" thickBot="1">
      <c r="A152" s="119" t="s">
        <v>184</v>
      </c>
    </row>
    <row r="153" spans="1:1" ht="15.75" customHeight="1" thickTop="1" thickBot="1">
      <c r="A153" s="119" t="s">
        <v>185</v>
      </c>
    </row>
    <row r="154" spans="1:1" ht="15.75" customHeight="1" thickTop="1" thickBot="1">
      <c r="A154" s="119" t="s">
        <v>186</v>
      </c>
    </row>
    <row r="155" spans="1:1" ht="15.75" customHeight="1" thickTop="1" thickBot="1">
      <c r="A155" s="119" t="s">
        <v>187</v>
      </c>
    </row>
    <row r="156" spans="1:1" ht="15.75" customHeight="1" thickTop="1" thickBot="1">
      <c r="A156" s="119" t="s">
        <v>188</v>
      </c>
    </row>
    <row r="157" spans="1:1" ht="15.75" customHeight="1" thickTop="1" thickBot="1">
      <c r="A157" s="119" t="s">
        <v>189</v>
      </c>
    </row>
    <row r="158" spans="1:1" ht="15.75" customHeight="1" thickTop="1" thickBot="1">
      <c r="A158" s="119" t="s">
        <v>190</v>
      </c>
    </row>
    <row r="159" spans="1:1" ht="15.75" customHeight="1" thickTop="1" thickBot="1">
      <c r="A159" s="119" t="s">
        <v>191</v>
      </c>
    </row>
    <row r="160" spans="1:1" ht="15.75" customHeight="1" thickTop="1" thickBot="1">
      <c r="A160" s="119" t="s">
        <v>192</v>
      </c>
    </row>
    <row r="161" spans="1:1" ht="15.75" customHeight="1" thickTop="1" thickBot="1">
      <c r="A161" s="119" t="s">
        <v>193</v>
      </c>
    </row>
    <row r="162" spans="1:1" ht="15.75" customHeight="1" thickTop="1" thickBot="1">
      <c r="A162" s="119" t="s">
        <v>194</v>
      </c>
    </row>
    <row r="163" spans="1:1" ht="15.75" customHeight="1" thickTop="1" thickBot="1">
      <c r="A163" s="119" t="s">
        <v>195</v>
      </c>
    </row>
    <row r="164" spans="1:1" ht="15.75" customHeight="1" thickTop="1" thickBot="1">
      <c r="A164" s="119" t="s">
        <v>196</v>
      </c>
    </row>
    <row r="165" spans="1:1" ht="15.75" customHeight="1" thickTop="1" thickBot="1">
      <c r="A165" s="119" t="s">
        <v>197</v>
      </c>
    </row>
    <row r="166" spans="1:1" ht="15.75" customHeight="1" thickTop="1" thickBot="1">
      <c r="A166" s="119" t="s">
        <v>198</v>
      </c>
    </row>
    <row r="167" spans="1:1" ht="15.75" customHeight="1" thickTop="1" thickBot="1">
      <c r="A167" s="119" t="s">
        <v>199</v>
      </c>
    </row>
    <row r="168" spans="1:1" ht="15.75" customHeight="1" thickTop="1" thickBot="1">
      <c r="A168" s="119" t="s">
        <v>200</v>
      </c>
    </row>
    <row r="169" spans="1:1" ht="15.75" customHeight="1" thickTop="1" thickBot="1">
      <c r="A169" s="119" t="s">
        <v>201</v>
      </c>
    </row>
    <row r="170" spans="1:1" ht="15.75" customHeight="1" thickTop="1" thickBot="1">
      <c r="A170" s="119" t="s">
        <v>202</v>
      </c>
    </row>
    <row r="171" spans="1:1" ht="15.75" customHeight="1" thickTop="1" thickBot="1">
      <c r="A171" s="119" t="s">
        <v>203</v>
      </c>
    </row>
    <row r="172" spans="1:1" ht="15.75" customHeight="1" thickTop="1" thickBot="1">
      <c r="A172" s="119" t="s">
        <v>204</v>
      </c>
    </row>
    <row r="173" spans="1:1" ht="15.75" customHeight="1" thickTop="1" thickBot="1">
      <c r="A173" s="119" t="s">
        <v>205</v>
      </c>
    </row>
    <row r="174" spans="1:1" ht="15.75" customHeight="1" thickTop="1" thickBot="1">
      <c r="A174" s="119" t="s">
        <v>206</v>
      </c>
    </row>
    <row r="175" spans="1:1" ht="15.75" customHeight="1" thickTop="1" thickBot="1">
      <c r="A175" s="119" t="s">
        <v>207</v>
      </c>
    </row>
    <row r="176" spans="1:1" ht="15.75" customHeight="1" thickTop="1" thickBot="1">
      <c r="A176" s="119" t="s">
        <v>208</v>
      </c>
    </row>
    <row r="177" spans="1:1" ht="15.75" customHeight="1" thickTop="1" thickBot="1">
      <c r="A177" s="119" t="s">
        <v>209</v>
      </c>
    </row>
    <row r="178" spans="1:1" ht="15.75" customHeight="1" thickTop="1" thickBot="1">
      <c r="A178" s="119" t="s">
        <v>210</v>
      </c>
    </row>
    <row r="179" spans="1:1" ht="15.75" customHeight="1" thickTop="1" thickBot="1">
      <c r="A179" s="119" t="s">
        <v>211</v>
      </c>
    </row>
    <row r="180" spans="1:1" ht="15.75" customHeight="1" thickTop="1" thickBot="1">
      <c r="A180" s="119" t="s">
        <v>212</v>
      </c>
    </row>
    <row r="181" spans="1:1" ht="15.75" customHeight="1" thickTop="1" thickBot="1">
      <c r="A181" s="119" t="s">
        <v>213</v>
      </c>
    </row>
    <row r="182" spans="1:1" ht="15.75" customHeight="1" thickTop="1" thickBot="1">
      <c r="A182" s="119" t="s">
        <v>214</v>
      </c>
    </row>
    <row r="183" spans="1:1" ht="15.75" customHeight="1" thickTop="1" thickBot="1">
      <c r="A183" s="119" t="s">
        <v>215</v>
      </c>
    </row>
    <row r="184" spans="1:1" ht="15.75" customHeight="1" thickTop="1" thickBot="1">
      <c r="A184" s="119" t="s">
        <v>216</v>
      </c>
    </row>
    <row r="185" spans="1:1" ht="15.75" customHeight="1" thickTop="1" thickBot="1">
      <c r="A185" s="119" t="s">
        <v>217</v>
      </c>
    </row>
    <row r="186" spans="1:1" ht="15.75" customHeight="1" thickTop="1" thickBot="1">
      <c r="A186" s="119" t="s">
        <v>218</v>
      </c>
    </row>
    <row r="187" spans="1:1" ht="15.75" customHeight="1" thickTop="1" thickBot="1">
      <c r="A187" s="119" t="s">
        <v>219</v>
      </c>
    </row>
    <row r="188" spans="1:1" ht="15.75" customHeight="1" thickTop="1" thickBot="1">
      <c r="A188" s="119" t="s">
        <v>220</v>
      </c>
    </row>
    <row r="189" spans="1:1" ht="15.75" customHeight="1" thickTop="1" thickBot="1">
      <c r="A189" s="119" t="s">
        <v>221</v>
      </c>
    </row>
    <row r="190" spans="1:1" ht="15.75" customHeight="1" thickTop="1" thickBot="1">
      <c r="A190" s="119" t="s">
        <v>222</v>
      </c>
    </row>
    <row r="191" spans="1:1" ht="15.75" customHeight="1" thickTop="1" thickBot="1">
      <c r="A191" s="119" t="s">
        <v>223</v>
      </c>
    </row>
    <row r="192" spans="1:1" ht="15.75" customHeight="1" thickTop="1" thickBot="1">
      <c r="A192" s="119" t="s">
        <v>224</v>
      </c>
    </row>
    <row r="193" spans="1:1" ht="15.75" customHeight="1" thickTop="1" thickBot="1">
      <c r="A193" s="119" t="s">
        <v>225</v>
      </c>
    </row>
    <row r="194" spans="1:1" ht="15.75" customHeight="1" thickTop="1" thickBot="1">
      <c r="A194" s="119" t="s">
        <v>226</v>
      </c>
    </row>
    <row r="195" spans="1:1" ht="15.75" customHeight="1" thickTop="1" thickBot="1">
      <c r="A195" s="119" t="s">
        <v>227</v>
      </c>
    </row>
    <row r="196" spans="1:1" ht="15.75" customHeight="1" thickTop="1" thickBot="1">
      <c r="A196" s="119" t="s">
        <v>228</v>
      </c>
    </row>
    <row r="197" spans="1:1" ht="15.75" customHeight="1" thickTop="1" thickBot="1">
      <c r="A197" s="119" t="s">
        <v>229</v>
      </c>
    </row>
    <row r="198" spans="1:1" ht="15.75" customHeight="1" thickTop="1" thickBot="1">
      <c r="A198" s="119" t="s">
        <v>230</v>
      </c>
    </row>
    <row r="199" spans="1:1" ht="15.75" customHeight="1" thickTop="1" thickBot="1">
      <c r="A199" s="119" t="s">
        <v>231</v>
      </c>
    </row>
    <row r="200" spans="1:1" ht="15.75" customHeight="1" thickTop="1" thickBot="1">
      <c r="A200" s="119" t="s">
        <v>232</v>
      </c>
    </row>
    <row r="201" spans="1:1" ht="15.75" customHeight="1" thickTop="1" thickBot="1">
      <c r="A201" s="119" t="s">
        <v>233</v>
      </c>
    </row>
    <row r="202" spans="1:1" ht="15.75" customHeight="1" thickTop="1" thickBot="1">
      <c r="A202" s="119" t="s">
        <v>234</v>
      </c>
    </row>
    <row r="203" spans="1:1" ht="15.75" customHeight="1" thickTop="1" thickBot="1">
      <c r="A203" s="119" t="s">
        <v>235</v>
      </c>
    </row>
    <row r="204" spans="1:1" ht="15.75" customHeight="1" thickTop="1" thickBot="1">
      <c r="A204" s="119" t="s">
        <v>236</v>
      </c>
    </row>
    <row r="205" spans="1:1" ht="15.75" customHeight="1" thickTop="1" thickBot="1">
      <c r="A205" s="119" t="s">
        <v>237</v>
      </c>
    </row>
    <row r="206" spans="1:1" ht="15.75" customHeight="1" thickTop="1" thickBot="1">
      <c r="A206" s="119" t="s">
        <v>238</v>
      </c>
    </row>
    <row r="207" spans="1:1" ht="15.75" customHeight="1" thickTop="1" thickBot="1">
      <c r="A207" s="119" t="s">
        <v>239</v>
      </c>
    </row>
    <row r="208" spans="1:1" ht="15.75" customHeight="1" thickTop="1" thickBot="1">
      <c r="A208" s="119" t="s">
        <v>240</v>
      </c>
    </row>
    <row r="209" spans="1:1" ht="15.75" customHeight="1" thickTop="1" thickBot="1">
      <c r="A209" s="119" t="s">
        <v>241</v>
      </c>
    </row>
    <row r="210" spans="1:1" ht="15.75" customHeight="1" thickTop="1" thickBot="1">
      <c r="A210" s="119" t="s">
        <v>242</v>
      </c>
    </row>
    <row r="211" spans="1:1" ht="15.75" customHeight="1" thickTop="1" thickBot="1">
      <c r="A211" s="119" t="s">
        <v>243</v>
      </c>
    </row>
    <row r="212" spans="1:1" ht="15.75" customHeight="1" thickTop="1" thickBot="1">
      <c r="A212" s="119" t="s">
        <v>244</v>
      </c>
    </row>
    <row r="213" spans="1:1" ht="15.75" customHeight="1" thickTop="1" thickBot="1">
      <c r="A213" s="119" t="s">
        <v>245</v>
      </c>
    </row>
    <row r="214" spans="1:1" ht="15.75" customHeight="1" thickTop="1" thickBot="1">
      <c r="A214" s="119" t="s">
        <v>246</v>
      </c>
    </row>
    <row r="215" spans="1:1" ht="15.75" customHeight="1" thickTop="1" thickBot="1">
      <c r="A215" s="119" t="s">
        <v>247</v>
      </c>
    </row>
    <row r="216" spans="1:1" ht="15.75" customHeight="1" thickTop="1" thickBot="1">
      <c r="A216" s="119" t="s">
        <v>248</v>
      </c>
    </row>
    <row r="217" spans="1:1" ht="15.75" customHeight="1" thickTop="1" thickBot="1">
      <c r="A217" s="119" t="s">
        <v>249</v>
      </c>
    </row>
    <row r="218" spans="1:1" ht="15.75" customHeight="1" thickTop="1" thickBot="1">
      <c r="A218" s="119" t="s">
        <v>250</v>
      </c>
    </row>
    <row r="219" spans="1:1" ht="15.75" customHeight="1" thickTop="1" thickBot="1">
      <c r="A219" s="119" t="s">
        <v>251</v>
      </c>
    </row>
    <row r="220" spans="1:1" ht="15.75" customHeight="1" thickTop="1" thickBot="1">
      <c r="A220" s="119" t="s">
        <v>252</v>
      </c>
    </row>
    <row r="221" spans="1:1" ht="15.75" customHeight="1" thickTop="1" thickBot="1">
      <c r="A221" s="119" t="s">
        <v>253</v>
      </c>
    </row>
    <row r="222" spans="1:1" ht="15.75" customHeight="1" thickTop="1" thickBot="1">
      <c r="A222" s="119" t="s">
        <v>254</v>
      </c>
    </row>
    <row r="223" spans="1:1" ht="15.75" customHeight="1" thickTop="1" thickBot="1">
      <c r="A223" s="119" t="s">
        <v>255</v>
      </c>
    </row>
    <row r="224" spans="1:1" ht="15.75" customHeight="1" thickTop="1" thickBot="1">
      <c r="A224" s="119" t="s">
        <v>256</v>
      </c>
    </row>
    <row r="225" spans="1:1" ht="15.75" customHeight="1" thickTop="1" thickBot="1">
      <c r="A225" s="119" t="s">
        <v>257</v>
      </c>
    </row>
    <row r="226" spans="1:1" ht="15.75" customHeight="1" thickTop="1" thickBot="1">
      <c r="A226" s="119" t="s">
        <v>258</v>
      </c>
    </row>
    <row r="227" spans="1:1" ht="15.75" customHeight="1" thickTop="1" thickBot="1">
      <c r="A227" s="119" t="s">
        <v>259</v>
      </c>
    </row>
    <row r="228" spans="1:1" ht="15.75" customHeight="1" thickTop="1" thickBot="1">
      <c r="A228" s="119" t="s">
        <v>260</v>
      </c>
    </row>
    <row r="229" spans="1:1" ht="15.75" customHeight="1" thickTop="1" thickBot="1">
      <c r="A229" s="119" t="s">
        <v>261</v>
      </c>
    </row>
    <row r="230" spans="1:1" ht="15.75" customHeight="1" thickTop="1" thickBot="1">
      <c r="A230" s="119" t="s">
        <v>262</v>
      </c>
    </row>
    <row r="231" spans="1:1" ht="15.75" customHeight="1" thickTop="1" thickBot="1">
      <c r="A231" s="119" t="s">
        <v>263</v>
      </c>
    </row>
    <row r="232" spans="1:1" ht="15.75" customHeight="1" thickTop="1" thickBot="1">
      <c r="A232" s="119" t="s">
        <v>264</v>
      </c>
    </row>
    <row r="233" spans="1:1" ht="15.75" customHeight="1" thickTop="1" thickBot="1">
      <c r="A233" s="119" t="s">
        <v>265</v>
      </c>
    </row>
    <row r="234" spans="1:1" ht="15.75" customHeight="1" thickTop="1" thickBot="1">
      <c r="A234" s="120"/>
    </row>
    <row r="235" spans="1:1" ht="15.75" customHeight="1" thickTop="1" thickBot="1">
      <c r="A235" s="118" t="s">
        <v>266</v>
      </c>
    </row>
    <row r="236" spans="1:1" ht="15.75" customHeight="1" thickTop="1" thickBot="1">
      <c r="A236" s="119" t="s">
        <v>267</v>
      </c>
    </row>
    <row r="237" spans="1:1" s="143" customFormat="1" ht="15.75" customHeight="1" thickTop="1" thickBot="1">
      <c r="A237" s="144" t="s">
        <v>268</v>
      </c>
    </row>
    <row r="238" spans="1:1" s="143" customFormat="1" ht="15.75" customHeight="1" thickTop="1" thickBot="1">
      <c r="A238" s="144" t="s">
        <v>269</v>
      </c>
    </row>
    <row r="239" spans="1:1" s="143" customFormat="1" ht="15.75" customHeight="1" thickTop="1" thickBot="1">
      <c r="A239" s="144" t="s">
        <v>270</v>
      </c>
    </row>
    <row r="240" spans="1:1" s="143" customFormat="1" ht="15.75" customHeight="1" thickTop="1" thickBot="1">
      <c r="A240" s="144" t="s">
        <v>271</v>
      </c>
    </row>
    <row r="241" spans="1:1" s="143" customFormat="1" ht="15.75" customHeight="1" thickTop="1" thickBot="1">
      <c r="A241" s="144" t="s">
        <v>272</v>
      </c>
    </row>
    <row r="242" spans="1:1" s="143" customFormat="1" ht="15.75" customHeight="1" thickTop="1" thickBot="1">
      <c r="A242" s="144" t="s">
        <v>273</v>
      </c>
    </row>
    <row r="243" spans="1:1" s="143" customFormat="1" ht="15.75" customHeight="1" thickTop="1" thickBot="1">
      <c r="A243" s="144" t="s">
        <v>274</v>
      </c>
    </row>
    <row r="244" spans="1:1" s="143" customFormat="1" ht="15.75" customHeight="1" thickTop="1" thickBot="1">
      <c r="A244" s="144" t="s">
        <v>275</v>
      </c>
    </row>
    <row r="245" spans="1:1" s="143" customFormat="1" ht="15.75" customHeight="1" thickTop="1" thickBot="1">
      <c r="A245" s="144" t="s">
        <v>276</v>
      </c>
    </row>
    <row r="246" spans="1:1" s="143" customFormat="1" ht="15.75" customHeight="1" thickTop="1" thickBot="1">
      <c r="A246" s="144" t="s">
        <v>277</v>
      </c>
    </row>
    <row r="247" spans="1:1" s="143" customFormat="1" ht="15.75" customHeight="1" thickTop="1" thickBot="1">
      <c r="A247" s="144" t="s">
        <v>278</v>
      </c>
    </row>
    <row r="248" spans="1:1" s="143" customFormat="1" ht="15.75" customHeight="1" thickTop="1" thickBot="1">
      <c r="A248" s="144" t="s">
        <v>279</v>
      </c>
    </row>
    <row r="249" spans="1:1" s="143" customFormat="1" ht="15.75" customHeight="1" thickTop="1" thickBot="1">
      <c r="A249" s="144" t="s">
        <v>280</v>
      </c>
    </row>
    <row r="250" spans="1:1" s="143" customFormat="1" ht="15.75" customHeight="1" thickTop="1" thickBot="1">
      <c r="A250" s="144" t="s">
        <v>281</v>
      </c>
    </row>
    <row r="251" spans="1:1" s="143" customFormat="1" ht="15.75" customHeight="1" thickTop="1" thickBot="1">
      <c r="A251" s="144" t="s">
        <v>282</v>
      </c>
    </row>
    <row r="252" spans="1:1" s="143" customFormat="1" ht="15.75" customHeight="1" thickTop="1" thickBot="1">
      <c r="A252" s="144" t="s">
        <v>283</v>
      </c>
    </row>
    <row r="253" spans="1:1" s="143" customFormat="1" ht="15.75" customHeight="1" thickTop="1" thickBot="1">
      <c r="A253" s="144" t="s">
        <v>284</v>
      </c>
    </row>
    <row r="254" spans="1:1" s="143" customFormat="1" ht="15.75" customHeight="1" thickTop="1" thickBot="1">
      <c r="A254" s="144" t="s">
        <v>285</v>
      </c>
    </row>
    <row r="255" spans="1:1" s="143" customFormat="1" ht="15.75" customHeight="1" thickTop="1" thickBot="1">
      <c r="A255" s="144" t="s">
        <v>286</v>
      </c>
    </row>
    <row r="256" spans="1:1" s="143" customFormat="1" ht="15.75" customHeight="1" thickTop="1" thickBot="1">
      <c r="A256" s="144" t="s">
        <v>287</v>
      </c>
    </row>
    <row r="257" spans="1:1" s="143" customFormat="1" ht="15.75" customHeight="1" thickTop="1" thickBot="1">
      <c r="A257" s="144" t="s">
        <v>288</v>
      </c>
    </row>
    <row r="258" spans="1:1" s="143" customFormat="1" ht="15.75" customHeight="1" thickTop="1" thickBot="1">
      <c r="A258" s="144" t="s">
        <v>289</v>
      </c>
    </row>
    <row r="259" spans="1:1" s="143" customFormat="1" ht="15.75" customHeight="1" thickTop="1" thickBot="1">
      <c r="A259" s="144" t="s">
        <v>290</v>
      </c>
    </row>
    <row r="260" spans="1:1" s="143" customFormat="1" ht="15.75" customHeight="1" thickTop="1" thickBot="1">
      <c r="A260" s="144" t="s">
        <v>291</v>
      </c>
    </row>
    <row r="261" spans="1:1" s="143" customFormat="1" ht="15.75" customHeight="1" thickTop="1" thickBot="1">
      <c r="A261" s="144" t="s">
        <v>292</v>
      </c>
    </row>
    <row r="262" spans="1:1" s="143" customFormat="1" ht="15.75" customHeight="1" thickTop="1" thickBot="1">
      <c r="A262" s="144" t="s">
        <v>293</v>
      </c>
    </row>
    <row r="263" spans="1:1" s="143" customFormat="1" ht="15.75" customHeight="1" thickTop="1" thickBot="1">
      <c r="A263" s="144" t="s">
        <v>294</v>
      </c>
    </row>
    <row r="264" spans="1:1" s="143" customFormat="1" ht="15.75" customHeight="1" thickTop="1" thickBot="1">
      <c r="A264" s="144" t="s">
        <v>295</v>
      </c>
    </row>
    <row r="265" spans="1:1" s="143" customFormat="1" ht="15.75" customHeight="1" thickTop="1" thickBot="1">
      <c r="A265" s="144" t="s">
        <v>296</v>
      </c>
    </row>
    <row r="266" spans="1:1" s="143" customFormat="1" ht="15.75" customHeight="1" thickTop="1" thickBot="1">
      <c r="A266" s="144" t="s">
        <v>297</v>
      </c>
    </row>
    <row r="267" spans="1:1" s="143" customFormat="1" ht="15.75" customHeight="1" thickTop="1" thickBot="1">
      <c r="A267" s="144" t="s">
        <v>298</v>
      </c>
    </row>
    <row r="268" spans="1:1" s="143" customFormat="1" ht="15.75" customHeight="1" thickTop="1" thickBot="1">
      <c r="A268" s="144" t="s">
        <v>299</v>
      </c>
    </row>
    <row r="269" spans="1:1" s="143" customFormat="1" ht="15.75" customHeight="1" thickTop="1" thickBot="1">
      <c r="A269" s="144" t="s">
        <v>300</v>
      </c>
    </row>
    <row r="270" spans="1:1" s="143" customFormat="1" ht="15.75" customHeight="1" thickTop="1" thickBot="1">
      <c r="A270" s="144" t="s">
        <v>301</v>
      </c>
    </row>
    <row r="271" spans="1:1" s="143" customFormat="1" ht="15.75" customHeight="1" thickTop="1" thickBot="1">
      <c r="A271" s="144" t="s">
        <v>302</v>
      </c>
    </row>
    <row r="272" spans="1:1" s="143" customFormat="1" ht="15.75" customHeight="1" thickTop="1" thickBot="1">
      <c r="A272" s="144" t="s">
        <v>303</v>
      </c>
    </row>
    <row r="273" spans="1:1" s="143" customFormat="1" ht="15.75" customHeight="1" thickTop="1" thickBot="1">
      <c r="A273" s="144" t="s">
        <v>304</v>
      </c>
    </row>
    <row r="274" spans="1:1" s="143" customFormat="1" ht="15.75" customHeight="1" thickTop="1" thickBot="1">
      <c r="A274" s="144" t="s">
        <v>305</v>
      </c>
    </row>
    <row r="275" spans="1:1" s="143" customFormat="1" ht="15.75" customHeight="1" thickTop="1" thickBot="1">
      <c r="A275" s="144" t="s">
        <v>306</v>
      </c>
    </row>
    <row r="276" spans="1:1" s="143" customFormat="1" ht="15.75" customHeight="1" thickTop="1" thickBot="1">
      <c r="A276" s="144" t="s">
        <v>307</v>
      </c>
    </row>
    <row r="277" spans="1:1" s="143" customFormat="1" ht="15.75" customHeight="1" thickTop="1" thickBot="1">
      <c r="A277" s="144" t="s">
        <v>308</v>
      </c>
    </row>
    <row r="278" spans="1:1" s="143" customFormat="1" ht="15.75" customHeight="1" thickTop="1" thickBot="1">
      <c r="A278" s="144" t="s">
        <v>309</v>
      </c>
    </row>
    <row r="279" spans="1:1" s="143" customFormat="1" ht="15.75" customHeight="1" thickTop="1" thickBot="1">
      <c r="A279" s="144" t="s">
        <v>310</v>
      </c>
    </row>
    <row r="280" spans="1:1" s="143" customFormat="1" ht="15.75" customHeight="1" thickTop="1" thickBot="1">
      <c r="A280" s="144" t="s">
        <v>311</v>
      </c>
    </row>
    <row r="281" spans="1:1" s="143" customFormat="1" ht="15.75" customHeight="1" thickTop="1" thickBot="1">
      <c r="A281" s="144" t="s">
        <v>312</v>
      </c>
    </row>
    <row r="282" spans="1:1" s="143" customFormat="1" ht="15.75" customHeight="1" thickTop="1" thickBot="1">
      <c r="A282" s="144" t="s">
        <v>313</v>
      </c>
    </row>
    <row r="283" spans="1:1" s="143" customFormat="1" ht="15.75" customHeight="1" thickTop="1" thickBot="1">
      <c r="A283" s="144" t="s">
        <v>314</v>
      </c>
    </row>
    <row r="284" spans="1:1" s="143" customFormat="1" ht="15.75" customHeight="1" thickTop="1" thickBot="1">
      <c r="A284" s="144" t="s">
        <v>315</v>
      </c>
    </row>
    <row r="285" spans="1:1" s="143" customFormat="1" ht="15.75" customHeight="1" thickTop="1" thickBot="1">
      <c r="A285" s="144" t="s">
        <v>316</v>
      </c>
    </row>
    <row r="286" spans="1:1" s="143" customFormat="1" ht="15.75" customHeight="1" thickTop="1" thickBot="1">
      <c r="A286" s="144" t="s">
        <v>317</v>
      </c>
    </row>
    <row r="287" spans="1:1" s="143" customFormat="1" ht="15.75" customHeight="1" thickTop="1" thickBot="1">
      <c r="A287" s="144" t="s">
        <v>318</v>
      </c>
    </row>
    <row r="288" spans="1:1" s="143" customFormat="1" ht="15.75" customHeight="1" thickTop="1" thickBot="1">
      <c r="A288" s="144" t="s">
        <v>319</v>
      </c>
    </row>
    <row r="289" spans="1:1" s="143" customFormat="1" ht="15.75" customHeight="1" thickTop="1" thickBot="1">
      <c r="A289" s="144" t="s">
        <v>320</v>
      </c>
    </row>
    <row r="290" spans="1:1" s="143" customFormat="1" ht="15.75" customHeight="1" thickTop="1" thickBot="1">
      <c r="A290" s="144" t="s">
        <v>321</v>
      </c>
    </row>
    <row r="291" spans="1:1" s="143" customFormat="1" ht="15.75" customHeight="1" thickTop="1" thickBot="1">
      <c r="A291" s="144" t="s">
        <v>322</v>
      </c>
    </row>
    <row r="292" spans="1:1" s="143" customFormat="1" ht="15.75" customHeight="1" thickTop="1" thickBot="1">
      <c r="A292" s="144" t="s">
        <v>323</v>
      </c>
    </row>
    <row r="293" spans="1:1" s="143" customFormat="1" ht="15.75" customHeight="1" thickTop="1" thickBot="1">
      <c r="A293" s="144" t="s">
        <v>324</v>
      </c>
    </row>
    <row r="294" spans="1:1" s="143" customFormat="1" ht="15.75" customHeight="1" thickTop="1" thickBot="1">
      <c r="A294" s="144" t="s">
        <v>325</v>
      </c>
    </row>
    <row r="295" spans="1:1" s="143" customFormat="1" ht="15.75" customHeight="1" thickTop="1" thickBot="1">
      <c r="A295" s="144" t="s">
        <v>326</v>
      </c>
    </row>
    <row r="296" spans="1:1" s="143" customFormat="1" ht="15.75" customHeight="1" thickTop="1" thickBot="1">
      <c r="A296" s="144" t="s">
        <v>327</v>
      </c>
    </row>
    <row r="297" spans="1:1" s="143" customFormat="1" ht="15.75" customHeight="1" thickTop="1" thickBot="1">
      <c r="A297" s="144" t="s">
        <v>328</v>
      </c>
    </row>
    <row r="298" spans="1:1" s="143" customFormat="1" ht="15.75" customHeight="1" thickTop="1" thickBot="1">
      <c r="A298" s="144" t="s">
        <v>329</v>
      </c>
    </row>
    <row r="299" spans="1:1" s="143" customFormat="1" ht="15.75" customHeight="1" thickTop="1" thickBot="1">
      <c r="A299" s="144" t="s">
        <v>330</v>
      </c>
    </row>
    <row r="300" spans="1:1" s="143" customFormat="1" ht="15.75" customHeight="1" thickTop="1" thickBot="1">
      <c r="A300" s="144" t="s">
        <v>331</v>
      </c>
    </row>
    <row r="301" spans="1:1" s="143" customFormat="1" ht="15.75" customHeight="1" thickTop="1" thickBot="1">
      <c r="A301" s="144" t="s">
        <v>332</v>
      </c>
    </row>
    <row r="302" spans="1:1" s="143" customFormat="1" ht="15.75" customHeight="1" thickTop="1" thickBot="1">
      <c r="A302" s="144" t="s">
        <v>333</v>
      </c>
    </row>
    <row r="303" spans="1:1" s="143" customFormat="1" ht="15.75" customHeight="1" thickTop="1" thickBot="1">
      <c r="A303" s="144" t="s">
        <v>334</v>
      </c>
    </row>
    <row r="304" spans="1:1" s="143" customFormat="1" ht="15.75" customHeight="1" thickTop="1" thickBot="1">
      <c r="A304" s="144" t="s">
        <v>335</v>
      </c>
    </row>
    <row r="305" spans="1:1" s="143" customFormat="1" ht="15.75" customHeight="1" thickTop="1" thickBot="1">
      <c r="A305" s="144" t="s">
        <v>336</v>
      </c>
    </row>
    <row r="306" spans="1:1" s="143" customFormat="1" ht="15.75" customHeight="1" thickTop="1" thickBot="1">
      <c r="A306" s="144" t="s">
        <v>337</v>
      </c>
    </row>
    <row r="307" spans="1:1" s="143" customFormat="1" ht="15.75" customHeight="1" thickTop="1" thickBot="1">
      <c r="A307" s="144" t="s">
        <v>338</v>
      </c>
    </row>
    <row r="308" spans="1:1" s="143" customFormat="1" ht="15.75" customHeight="1" thickTop="1" thickBot="1">
      <c r="A308" s="144" t="s">
        <v>339</v>
      </c>
    </row>
    <row r="309" spans="1:1" s="143" customFormat="1" ht="15.75" customHeight="1" thickTop="1" thickBot="1">
      <c r="A309" s="144" t="s">
        <v>340</v>
      </c>
    </row>
    <row r="310" spans="1:1" s="143" customFormat="1" ht="15.75" customHeight="1" thickTop="1" thickBot="1">
      <c r="A310" s="144" t="s">
        <v>341</v>
      </c>
    </row>
    <row r="311" spans="1:1" s="143" customFormat="1" ht="15.75" customHeight="1" thickTop="1" thickBot="1">
      <c r="A311" s="144" t="s">
        <v>342</v>
      </c>
    </row>
    <row r="312" spans="1:1" s="143" customFormat="1" ht="15.75" customHeight="1" thickTop="1" thickBot="1">
      <c r="A312" s="144" t="s">
        <v>343</v>
      </c>
    </row>
    <row r="313" spans="1:1" s="143" customFormat="1" ht="15.75" customHeight="1" thickTop="1" thickBot="1">
      <c r="A313" s="144" t="s">
        <v>344</v>
      </c>
    </row>
    <row r="314" spans="1:1" s="143" customFormat="1" ht="15.75" customHeight="1" thickTop="1" thickBot="1">
      <c r="A314" s="144" t="s">
        <v>345</v>
      </c>
    </row>
    <row r="315" spans="1:1" s="143" customFormat="1" ht="15.75" customHeight="1" thickTop="1" thickBot="1">
      <c r="A315" s="144" t="s">
        <v>346</v>
      </c>
    </row>
    <row r="316" spans="1:1" s="143" customFormat="1" ht="15.75" customHeight="1" thickTop="1" thickBot="1">
      <c r="A316" s="144" t="s">
        <v>15</v>
      </c>
    </row>
    <row r="317" spans="1:1" s="143" customFormat="1" ht="15.75" customHeight="1" thickTop="1" thickBot="1">
      <c r="A317" s="144" t="s">
        <v>347</v>
      </c>
    </row>
    <row r="318" spans="1:1" s="143" customFormat="1" ht="15.75" customHeight="1" thickTop="1" thickBot="1">
      <c r="A318" s="144" t="s">
        <v>348</v>
      </c>
    </row>
    <row r="319" spans="1:1" s="143" customFormat="1" ht="15.75" customHeight="1" thickTop="1" thickBot="1">
      <c r="A319" s="144" t="s">
        <v>349</v>
      </c>
    </row>
    <row r="320" spans="1:1" s="143" customFormat="1" ht="15.75" customHeight="1" thickTop="1" thickBot="1">
      <c r="A320" s="144" t="s">
        <v>350</v>
      </c>
    </row>
    <row r="321" spans="1:1" s="143" customFormat="1" ht="15.75" customHeight="1" thickTop="1" thickBot="1">
      <c r="A321" s="144" t="s">
        <v>351</v>
      </c>
    </row>
    <row r="322" spans="1:1" s="143" customFormat="1" ht="15.75" customHeight="1" thickTop="1" thickBot="1">
      <c r="A322" s="144" t="s">
        <v>352</v>
      </c>
    </row>
    <row r="323" spans="1:1" s="143" customFormat="1" ht="15.75" customHeight="1" thickTop="1" thickBot="1">
      <c r="A323" s="144" t="s">
        <v>353</v>
      </c>
    </row>
    <row r="324" spans="1:1" s="143" customFormat="1" ht="15.75" customHeight="1" thickTop="1" thickBot="1">
      <c r="A324" s="144" t="s">
        <v>354</v>
      </c>
    </row>
    <row r="325" spans="1:1" ht="15.75" customHeight="1" thickTop="1" thickBot="1">
      <c r="A325" s="119" t="s">
        <v>355</v>
      </c>
    </row>
    <row r="326" spans="1:1" ht="15.75" customHeight="1" thickTop="1" thickBot="1">
      <c r="A326" s="120"/>
    </row>
    <row r="327" spans="1:1" ht="15.75" customHeight="1" thickTop="1" thickBot="1">
      <c r="A327" s="118" t="s">
        <v>356</v>
      </c>
    </row>
    <row r="328" spans="1:1" ht="15.75" customHeight="1" thickTop="1" thickBot="1">
      <c r="A328" s="121" t="s">
        <v>357</v>
      </c>
    </row>
    <row r="329" spans="1:1" ht="15.75" customHeight="1" thickTop="1" thickBot="1">
      <c r="A329" s="121" t="s">
        <v>358</v>
      </c>
    </row>
    <row r="330" spans="1:1" ht="15.75" customHeight="1" thickTop="1" thickBot="1">
      <c r="A330" s="121" t="s">
        <v>11</v>
      </c>
    </row>
    <row r="331" spans="1:1" ht="15.75" customHeight="1" thickTop="1" thickBot="1">
      <c r="A331" s="121" t="s">
        <v>359</v>
      </c>
    </row>
    <row r="332" spans="1:1" ht="15.75" customHeight="1" thickTop="1" thickBot="1">
      <c r="A332" s="121" t="s">
        <v>360</v>
      </c>
    </row>
    <row r="333" spans="1:1" ht="15.75" customHeight="1" thickTop="1" thickBot="1">
      <c r="A333" s="121" t="s">
        <v>361</v>
      </c>
    </row>
    <row r="334" spans="1:1" ht="15.75" customHeight="1" thickTop="1" thickBot="1">
      <c r="A334" s="121" t="s">
        <v>362</v>
      </c>
    </row>
    <row r="335" spans="1:1" ht="15.75" customHeight="1" thickTop="1" thickBot="1">
      <c r="A335" s="121" t="s">
        <v>363</v>
      </c>
    </row>
    <row r="336" spans="1:1" s="143" customFormat="1" ht="15.75" customHeight="1" thickTop="1" thickBot="1">
      <c r="A336" s="121" t="s">
        <v>364</v>
      </c>
    </row>
    <row r="337" spans="1:1" ht="15.75" customHeight="1" thickTop="1" thickBot="1">
      <c r="A337" s="121" t="s">
        <v>365</v>
      </c>
    </row>
    <row r="338" spans="1:1" ht="15.75" customHeight="1" thickTop="1" thickBot="1">
      <c r="A338" s="121" t="s">
        <v>366</v>
      </c>
    </row>
    <row r="339" spans="1:1" ht="15.75" customHeight="1" thickTop="1" thickBot="1">
      <c r="A339" s="121" t="s">
        <v>367</v>
      </c>
    </row>
    <row r="340" spans="1:1" ht="15.75" customHeight="1" thickTop="1" thickBot="1">
      <c r="A340" s="121" t="s">
        <v>12</v>
      </c>
    </row>
    <row r="341" spans="1:1" ht="15.75" customHeight="1" thickTop="1" thickBot="1">
      <c r="A341" s="121" t="s">
        <v>368</v>
      </c>
    </row>
    <row r="342" spans="1:1" ht="15.75" customHeight="1" thickTop="1" thickBot="1">
      <c r="A342" s="121" t="s">
        <v>369</v>
      </c>
    </row>
    <row r="343" spans="1:1" ht="15.75" customHeight="1" thickTop="1" thickBot="1">
      <c r="A343" s="121" t="s">
        <v>370</v>
      </c>
    </row>
    <row r="344" spans="1:1" ht="15.75" customHeight="1" thickTop="1" thickBot="1">
      <c r="A344" s="121" t="s">
        <v>16</v>
      </c>
    </row>
    <row r="345" spans="1:1" ht="15.75" customHeight="1" thickTop="1" thickBot="1">
      <c r="A345" s="121" t="s">
        <v>371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31EF-FD44-4FFA-AE7A-B321C2A695D3}">
  <sheetPr>
    <pageSetUpPr fitToPage="1"/>
  </sheetPr>
  <dimension ref="A1:GU97"/>
  <sheetViews>
    <sheetView showGridLines="0" zoomScale="80" zoomScaleNormal="80" workbookViewId="0">
      <pane xSplit="3" ySplit="5" topLeftCell="CA74" activePane="bottomRight" state="frozen"/>
      <selection pane="bottomRight" activeCell="B42" sqref="B42:B44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21" t="s">
        <v>372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3"/>
      <c r="CE1" s="23"/>
      <c r="CF1" s="23"/>
      <c r="CG1" s="23"/>
      <c r="CH1" s="23"/>
    </row>
    <row r="2" spans="1:86" ht="35.1" customHeight="1">
      <c r="A2" s="223" t="s">
        <v>373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5"/>
      <c r="CE2" s="145"/>
      <c r="CF2" s="145"/>
      <c r="CG2" s="7"/>
      <c r="CH2" s="7"/>
    </row>
    <row r="3" spans="1:86" ht="21" customHeight="1">
      <c r="A3" s="226" t="s">
        <v>374</v>
      </c>
      <c r="B3" s="229" t="s">
        <v>375</v>
      </c>
      <c r="C3" s="232" t="s">
        <v>376</v>
      </c>
      <c r="D3" s="269" t="s">
        <v>377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69" t="s">
        <v>378</v>
      </c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2"/>
      <c r="BK3" s="269" t="s">
        <v>379</v>
      </c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2"/>
      <c r="CC3" s="234" t="s">
        <v>380</v>
      </c>
      <c r="CE3" s="64"/>
      <c r="CF3" s="65"/>
      <c r="CG3" s="66"/>
      <c r="CH3" s="67"/>
    </row>
    <row r="4" spans="1:86" ht="21" customHeight="1">
      <c r="A4" s="227"/>
      <c r="B4" s="230"/>
      <c r="C4" s="233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235"/>
      <c r="CE4" s="204">
        <v>4</v>
      </c>
      <c r="CF4" s="206">
        <v>3</v>
      </c>
      <c r="CG4" s="208">
        <v>2</v>
      </c>
      <c r="CH4" s="210">
        <v>1</v>
      </c>
    </row>
    <row r="5" spans="1:86" ht="21" customHeight="1">
      <c r="A5" s="228"/>
      <c r="B5" s="231"/>
      <c r="C5" s="233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201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201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200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200">
        <v>14</v>
      </c>
      <c r="BY5" s="35">
        <v>15</v>
      </c>
      <c r="BZ5" s="35">
        <v>16</v>
      </c>
      <c r="CA5" s="35">
        <v>17</v>
      </c>
      <c r="CB5" s="82">
        <v>18</v>
      </c>
      <c r="CC5" s="236"/>
      <c r="CE5" s="205"/>
      <c r="CF5" s="207"/>
      <c r="CG5" s="209"/>
      <c r="CH5" s="211"/>
    </row>
    <row r="6" spans="1:86" ht="17.100000000000001" customHeight="1">
      <c r="A6" s="212">
        <v>1</v>
      </c>
      <c r="B6" s="215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218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>
      <c r="A7" s="213"/>
      <c r="B7" s="216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>
        <v>4</v>
      </c>
      <c r="AW7" s="13"/>
      <c r="AX7" s="13"/>
      <c r="AY7" s="13"/>
      <c r="AZ7" s="13"/>
      <c r="BA7" s="158"/>
      <c r="BB7" s="37"/>
      <c r="BC7" s="13">
        <v>4</v>
      </c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>
        <v>4</v>
      </c>
      <c r="BR7" s="13"/>
      <c r="BS7" s="13"/>
      <c r="BT7" s="13"/>
      <c r="BU7" s="13"/>
      <c r="BV7" s="37"/>
      <c r="BW7" s="13"/>
      <c r="BX7" s="13">
        <v>4</v>
      </c>
      <c r="BY7" s="13"/>
      <c r="BZ7" s="13"/>
      <c r="CA7" s="13"/>
      <c r="CB7" s="72"/>
      <c r="CC7" s="219"/>
      <c r="CE7" s="59">
        <f t="shared" si="0"/>
        <v>4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>
      <c r="A8" s="214"/>
      <c r="B8" s="217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20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>
      <c r="A9" s="212">
        <v>2</v>
      </c>
      <c r="B9" s="215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218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>
      <c r="A10" s="213"/>
      <c r="B10" s="216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>
        <v>4</v>
      </c>
      <c r="AW10" s="13"/>
      <c r="AX10" s="13"/>
      <c r="AY10" s="13"/>
      <c r="AZ10" s="13"/>
      <c r="BA10" s="158"/>
      <c r="BB10" s="37"/>
      <c r="BC10" s="13">
        <v>4</v>
      </c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>
        <v>4</v>
      </c>
      <c r="BR10" s="13"/>
      <c r="BS10" s="13"/>
      <c r="BT10" s="13"/>
      <c r="BU10" s="13"/>
      <c r="BV10" s="37"/>
      <c r="BW10" s="13"/>
      <c r="BX10" s="13">
        <v>4</v>
      </c>
      <c r="BY10" s="13"/>
      <c r="BZ10" s="13"/>
      <c r="CA10" s="13"/>
      <c r="CB10" s="72"/>
      <c r="CC10" s="219"/>
      <c r="CE10" s="59">
        <f t="shared" si="0"/>
        <v>4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>
      <c r="A11" s="214"/>
      <c r="B11" s="217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20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>
      <c r="A12" s="212">
        <v>3</v>
      </c>
      <c r="B12" s="246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218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>
      <c r="A13" s="213"/>
      <c r="B13" s="216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>
        <v>4</v>
      </c>
      <c r="AW13" s="13"/>
      <c r="AX13" s="13"/>
      <c r="AY13" s="13"/>
      <c r="AZ13" s="13"/>
      <c r="BA13" s="158"/>
      <c r="BB13" s="37"/>
      <c r="BC13" s="13">
        <v>4</v>
      </c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>
        <v>4</v>
      </c>
      <c r="BR13" s="13"/>
      <c r="BS13" s="13"/>
      <c r="BT13" s="13"/>
      <c r="BU13" s="13"/>
      <c r="BV13" s="37"/>
      <c r="BW13" s="13"/>
      <c r="BX13" s="13">
        <v>4</v>
      </c>
      <c r="BY13" s="13"/>
      <c r="BZ13" s="13"/>
      <c r="CA13" s="13"/>
      <c r="CB13" s="72"/>
      <c r="CC13" s="219"/>
      <c r="CE13" s="59">
        <f t="shared" si="0"/>
        <v>4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>
      <c r="A14" s="214"/>
      <c r="B14" s="217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20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>
      <c r="A15" s="212">
        <v>4</v>
      </c>
      <c r="B15" s="243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218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>
      <c r="A16" s="213"/>
      <c r="B16" s="244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>
        <v>2</v>
      </c>
      <c r="AW16" s="13"/>
      <c r="AX16" s="13"/>
      <c r="AY16" s="13"/>
      <c r="AZ16" s="13"/>
      <c r="BA16" s="158"/>
      <c r="BB16" s="37"/>
      <c r="BC16" s="13">
        <v>2</v>
      </c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>
        <v>2</v>
      </c>
      <c r="BR16" s="13"/>
      <c r="BS16" s="13"/>
      <c r="BT16" s="13"/>
      <c r="BU16" s="13"/>
      <c r="BV16" s="37"/>
      <c r="BW16" s="13"/>
      <c r="BX16" s="13">
        <v>2</v>
      </c>
      <c r="BY16" s="13"/>
      <c r="BZ16" s="13"/>
      <c r="CA16" s="13"/>
      <c r="CB16" s="72"/>
      <c r="CC16" s="219"/>
      <c r="CE16" s="59">
        <f t="shared" si="0"/>
        <v>0</v>
      </c>
      <c r="CF16" s="55">
        <f t="shared" si="1"/>
        <v>0</v>
      </c>
      <c r="CG16" s="55">
        <f t="shared" si="2"/>
        <v>4</v>
      </c>
      <c r="CH16" s="60">
        <f t="shared" si="3"/>
        <v>0</v>
      </c>
    </row>
    <row r="17" spans="1:86" ht="17.100000000000001" customHeight="1">
      <c r="A17" s="214"/>
      <c r="B17" s="245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20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>
      <c r="A18" s="212">
        <v>5</v>
      </c>
      <c r="B18" s="246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218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>
      <c r="A19" s="213"/>
      <c r="B19" s="216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>
        <v>4</v>
      </c>
      <c r="AW19" s="13"/>
      <c r="AX19" s="13"/>
      <c r="AY19" s="13"/>
      <c r="AZ19" s="13"/>
      <c r="BA19" s="158"/>
      <c r="BB19" s="37"/>
      <c r="BC19" s="13">
        <v>4</v>
      </c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>
        <v>4</v>
      </c>
      <c r="BR19" s="13"/>
      <c r="BS19" s="13"/>
      <c r="BT19" s="13"/>
      <c r="BU19" s="13"/>
      <c r="BV19" s="37"/>
      <c r="BW19" s="13"/>
      <c r="BX19" s="13">
        <v>4</v>
      </c>
      <c r="BY19" s="13"/>
      <c r="BZ19" s="13"/>
      <c r="CA19" s="13"/>
      <c r="CB19" s="72"/>
      <c r="CC19" s="219"/>
      <c r="CE19" s="59">
        <f t="shared" si="0"/>
        <v>4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>
      <c r="A20" s="214"/>
      <c r="B20" s="217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20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>
      <c r="A21" s="212">
        <v>6</v>
      </c>
      <c r="B21" s="246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218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>
      <c r="A22" s="213"/>
      <c r="B22" s="216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>
        <v>4</v>
      </c>
      <c r="AW22" s="13"/>
      <c r="AX22" s="13"/>
      <c r="AY22" s="13"/>
      <c r="AZ22" s="13"/>
      <c r="BA22" s="158"/>
      <c r="BB22" s="37"/>
      <c r="BC22" s="13">
        <v>4</v>
      </c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>
        <v>2</v>
      </c>
      <c r="BR22" s="13"/>
      <c r="BS22" s="13"/>
      <c r="BT22" s="13"/>
      <c r="BU22" s="13"/>
      <c r="BV22" s="37"/>
      <c r="BW22" s="13"/>
      <c r="BX22" s="13">
        <v>4</v>
      </c>
      <c r="BY22" s="13"/>
      <c r="BZ22" s="13"/>
      <c r="CA22" s="13"/>
      <c r="CB22" s="72"/>
      <c r="CC22" s="219"/>
      <c r="CE22" s="59">
        <f t="shared" si="0"/>
        <v>3</v>
      </c>
      <c r="CF22" s="55">
        <f t="shared" si="1"/>
        <v>0</v>
      </c>
      <c r="CG22" s="55">
        <f t="shared" si="2"/>
        <v>1</v>
      </c>
      <c r="CH22" s="60">
        <f t="shared" si="3"/>
        <v>0</v>
      </c>
    </row>
    <row r="23" spans="1:86" ht="17.100000000000001" customHeight="1">
      <c r="A23" s="214"/>
      <c r="B23" s="217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20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>
      <c r="A24" s="212">
        <v>7</v>
      </c>
      <c r="B24" s="246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218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>
      <c r="A25" s="213"/>
      <c r="B25" s="247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>
        <v>4</v>
      </c>
      <c r="AW25" s="13"/>
      <c r="AX25" s="13"/>
      <c r="AY25" s="13"/>
      <c r="AZ25" s="13"/>
      <c r="BA25" s="158"/>
      <c r="BB25" s="37"/>
      <c r="BC25" s="13">
        <v>4</v>
      </c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>
        <v>2</v>
      </c>
      <c r="BR25" s="13"/>
      <c r="BS25" s="13"/>
      <c r="BT25" s="13"/>
      <c r="BU25" s="13"/>
      <c r="BV25" s="37"/>
      <c r="BW25" s="13"/>
      <c r="BX25" s="13">
        <v>4</v>
      </c>
      <c r="BY25" s="13"/>
      <c r="BZ25" s="13"/>
      <c r="CA25" s="13"/>
      <c r="CB25" s="72"/>
      <c r="CC25" s="219"/>
      <c r="CE25" s="59">
        <f t="shared" si="0"/>
        <v>3</v>
      </c>
      <c r="CF25" s="55">
        <f t="shared" si="1"/>
        <v>0</v>
      </c>
      <c r="CG25" s="55">
        <f t="shared" si="2"/>
        <v>1</v>
      </c>
      <c r="CH25" s="60">
        <f t="shared" si="3"/>
        <v>0</v>
      </c>
    </row>
    <row r="26" spans="1:86" ht="17.100000000000001" customHeight="1">
      <c r="A26" s="214"/>
      <c r="B26" s="248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20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>
      <c r="A27" s="212">
        <v>8</v>
      </c>
      <c r="B27" s="246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218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>
      <c r="A28" s="213"/>
      <c r="B28" s="216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>
        <v>4</v>
      </c>
      <c r="AW28" s="13"/>
      <c r="AX28" s="13"/>
      <c r="AY28" s="13"/>
      <c r="AZ28" s="13"/>
      <c r="BA28" s="158"/>
      <c r="BB28" s="37"/>
      <c r="BC28" s="13">
        <v>4</v>
      </c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>
        <v>4</v>
      </c>
      <c r="BR28" s="13"/>
      <c r="BS28" s="13"/>
      <c r="BT28" s="13"/>
      <c r="BU28" s="13"/>
      <c r="BV28" s="37"/>
      <c r="BW28" s="13"/>
      <c r="BX28" s="13">
        <v>4</v>
      </c>
      <c r="BY28" s="13"/>
      <c r="BZ28" s="13"/>
      <c r="CA28" s="13"/>
      <c r="CB28" s="72"/>
      <c r="CC28" s="219"/>
      <c r="CE28" s="59">
        <f t="shared" si="0"/>
        <v>4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>
      <c r="A29" s="214"/>
      <c r="B29" s="217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20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>
      <c r="A30" s="212">
        <v>9</v>
      </c>
      <c r="B30" s="246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218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>
      <c r="A31" s="213"/>
      <c r="B31" s="216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>
        <v>4</v>
      </c>
      <c r="AW31" s="13"/>
      <c r="AX31" s="13"/>
      <c r="AY31" s="13"/>
      <c r="AZ31" s="13"/>
      <c r="BA31" s="158"/>
      <c r="BB31" s="37"/>
      <c r="BC31" s="13">
        <v>4</v>
      </c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>
        <v>4</v>
      </c>
      <c r="BR31" s="13"/>
      <c r="BS31" s="13"/>
      <c r="BT31" s="13"/>
      <c r="BU31" s="13"/>
      <c r="BV31" s="37"/>
      <c r="BW31" s="13"/>
      <c r="BX31" s="13">
        <v>4</v>
      </c>
      <c r="BY31" s="13"/>
      <c r="BZ31" s="13"/>
      <c r="CA31" s="13"/>
      <c r="CB31" s="72"/>
      <c r="CC31" s="219"/>
      <c r="CE31" s="59">
        <f t="shared" si="0"/>
        <v>4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>
      <c r="A32" s="214"/>
      <c r="B32" s="217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20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>
      <c r="A33" s="212">
        <v>10</v>
      </c>
      <c r="B33" s="246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218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>
      <c r="A34" s="213"/>
      <c r="B34" s="249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>
        <v>4</v>
      </c>
      <c r="AW34" s="13"/>
      <c r="AX34" s="13"/>
      <c r="AY34" s="13"/>
      <c r="AZ34" s="13"/>
      <c r="BA34" s="158"/>
      <c r="BB34" s="37"/>
      <c r="BC34" s="13">
        <v>4</v>
      </c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>
        <v>4</v>
      </c>
      <c r="BR34" s="13"/>
      <c r="BS34" s="13"/>
      <c r="BT34" s="13"/>
      <c r="BU34" s="13"/>
      <c r="BV34" s="37"/>
      <c r="BW34" s="13"/>
      <c r="BX34" s="13">
        <v>4</v>
      </c>
      <c r="BY34" s="13"/>
      <c r="BZ34" s="13"/>
      <c r="CA34" s="13"/>
      <c r="CB34" s="72"/>
      <c r="CC34" s="219"/>
      <c r="CE34" s="59">
        <f t="shared" si="0"/>
        <v>4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>
      <c r="A35" s="214"/>
      <c r="B35" s="250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20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>
      <c r="A36" s="212">
        <v>11</v>
      </c>
      <c r="B36" s="246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218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>
      <c r="A37" s="213"/>
      <c r="B37" s="249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>
        <v>4</v>
      </c>
      <c r="AW37" s="13"/>
      <c r="AX37" s="13"/>
      <c r="AY37" s="13"/>
      <c r="AZ37" s="13"/>
      <c r="BA37" s="158"/>
      <c r="BB37" s="37"/>
      <c r="BC37" s="13">
        <v>4</v>
      </c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>
        <v>4</v>
      </c>
      <c r="BR37" s="13"/>
      <c r="BS37" s="13"/>
      <c r="BT37" s="13"/>
      <c r="BU37" s="13"/>
      <c r="BV37" s="37"/>
      <c r="BW37" s="13"/>
      <c r="BX37" s="13">
        <v>4</v>
      </c>
      <c r="BY37" s="13"/>
      <c r="BZ37" s="13"/>
      <c r="CA37" s="13"/>
      <c r="CB37" s="72"/>
      <c r="CC37" s="219"/>
      <c r="CE37" s="59">
        <f t="shared" si="0"/>
        <v>4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>
      <c r="A38" s="214"/>
      <c r="B38" s="250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20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>
      <c r="A39" s="212">
        <v>12</v>
      </c>
      <c r="B39" s="246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218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>
      <c r="A40" s="213"/>
      <c r="B40" s="249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>
        <v>4</v>
      </c>
      <c r="AW40" s="13"/>
      <c r="AX40" s="13"/>
      <c r="AY40" s="13"/>
      <c r="AZ40" s="13"/>
      <c r="BA40" s="158"/>
      <c r="BB40" s="37"/>
      <c r="BC40" s="13">
        <v>4</v>
      </c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>
        <v>4</v>
      </c>
      <c r="BR40" s="13"/>
      <c r="BS40" s="13"/>
      <c r="BT40" s="13"/>
      <c r="BU40" s="13"/>
      <c r="BV40" s="37"/>
      <c r="BW40" s="13"/>
      <c r="BX40" s="13">
        <v>4</v>
      </c>
      <c r="BY40" s="13"/>
      <c r="BZ40" s="13"/>
      <c r="CA40" s="13"/>
      <c r="CB40" s="72"/>
      <c r="CC40" s="219"/>
      <c r="CE40" s="59">
        <f t="shared" si="0"/>
        <v>4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>
      <c r="A41" s="214"/>
      <c r="B41" s="250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20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>
      <c r="A42" s="212">
        <v>13</v>
      </c>
      <c r="B42" s="243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218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>
      <c r="A43" s="213"/>
      <c r="B43" s="251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>
        <v>2</v>
      </c>
      <c r="AW43" s="13"/>
      <c r="AX43" s="13"/>
      <c r="AY43" s="13"/>
      <c r="AZ43" s="13"/>
      <c r="BA43" s="158"/>
      <c r="BB43" s="37"/>
      <c r="BC43" s="13">
        <v>2</v>
      </c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>
        <v>2</v>
      </c>
      <c r="BR43" s="13"/>
      <c r="BS43" s="13"/>
      <c r="BT43" s="13"/>
      <c r="BU43" s="13"/>
      <c r="BV43" s="37"/>
      <c r="BW43" s="13"/>
      <c r="BX43" s="13">
        <v>2</v>
      </c>
      <c r="BY43" s="13"/>
      <c r="BZ43" s="13"/>
      <c r="CA43" s="13"/>
      <c r="CB43" s="72"/>
      <c r="CC43" s="219"/>
      <c r="CE43" s="59">
        <f t="shared" si="0"/>
        <v>0</v>
      </c>
      <c r="CF43" s="55">
        <f t="shared" si="1"/>
        <v>0</v>
      </c>
      <c r="CG43" s="55">
        <f t="shared" si="2"/>
        <v>4</v>
      </c>
      <c r="CH43" s="60">
        <f t="shared" si="3"/>
        <v>0</v>
      </c>
    </row>
    <row r="44" spans="1:86" ht="17.100000000000001" customHeight="1">
      <c r="A44" s="214"/>
      <c r="B44" s="252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20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>
      <c r="A45" s="212">
        <v>14</v>
      </c>
      <c r="B45" s="246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218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>
      <c r="A46" s="213"/>
      <c r="B46" s="253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>
        <v>4</v>
      </c>
      <c r="AW46" s="13"/>
      <c r="AX46" s="13"/>
      <c r="AY46" s="13"/>
      <c r="AZ46" s="13"/>
      <c r="BA46" s="158"/>
      <c r="BB46" s="37"/>
      <c r="BC46" s="13">
        <v>2</v>
      </c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>
        <v>4</v>
      </c>
      <c r="BR46" s="13"/>
      <c r="BS46" s="13"/>
      <c r="BT46" s="13"/>
      <c r="BU46" s="13"/>
      <c r="BV46" s="37"/>
      <c r="BW46" s="13"/>
      <c r="BX46" s="13">
        <v>4</v>
      </c>
      <c r="BY46" s="13"/>
      <c r="BZ46" s="13"/>
      <c r="CA46" s="13"/>
      <c r="CB46" s="72"/>
      <c r="CC46" s="219"/>
      <c r="CE46" s="59">
        <f t="shared" si="0"/>
        <v>3</v>
      </c>
      <c r="CF46" s="55">
        <f t="shared" si="1"/>
        <v>0</v>
      </c>
      <c r="CG46" s="55">
        <f t="shared" si="2"/>
        <v>1</v>
      </c>
      <c r="CH46" s="60">
        <f t="shared" si="3"/>
        <v>0</v>
      </c>
    </row>
    <row r="47" spans="1:86" ht="17.100000000000001" customHeight="1">
      <c r="A47" s="214"/>
      <c r="B47" s="254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20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>
      <c r="A48" s="212">
        <v>15</v>
      </c>
      <c r="B48" s="246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218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>
      <c r="A49" s="213"/>
      <c r="B49" s="249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>
        <v>4</v>
      </c>
      <c r="AW49" s="13"/>
      <c r="AX49" s="13"/>
      <c r="AY49" s="13"/>
      <c r="AZ49" s="13"/>
      <c r="BA49" s="158"/>
      <c r="BB49" s="37"/>
      <c r="BC49" s="13">
        <v>4</v>
      </c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>
        <v>4</v>
      </c>
      <c r="BR49" s="13"/>
      <c r="BS49" s="13"/>
      <c r="BT49" s="13"/>
      <c r="BU49" s="13"/>
      <c r="BV49" s="37"/>
      <c r="BW49" s="13"/>
      <c r="BX49" s="13">
        <v>4</v>
      </c>
      <c r="BY49" s="13"/>
      <c r="BZ49" s="13"/>
      <c r="CA49" s="13"/>
      <c r="CB49" s="72"/>
      <c r="CC49" s="219"/>
      <c r="CE49" s="59">
        <f t="shared" si="0"/>
        <v>4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>
      <c r="A50" s="214"/>
      <c r="B50" s="250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20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>
      <c r="A51" s="212">
        <v>16</v>
      </c>
      <c r="B51" s="246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218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>
      <c r="A52" s="213"/>
      <c r="B52" s="249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>
        <v>4</v>
      </c>
      <c r="AW52" s="13"/>
      <c r="AX52" s="13"/>
      <c r="AY52" s="13"/>
      <c r="AZ52" s="13"/>
      <c r="BA52" s="158"/>
      <c r="BB52" s="37"/>
      <c r="BC52" s="13">
        <v>4</v>
      </c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>
        <v>4</v>
      </c>
      <c r="BR52" s="13"/>
      <c r="BS52" s="13"/>
      <c r="BT52" s="13"/>
      <c r="BU52" s="13"/>
      <c r="BV52" s="37"/>
      <c r="BW52" s="13"/>
      <c r="BX52" s="13">
        <v>4</v>
      </c>
      <c r="BY52" s="13"/>
      <c r="BZ52" s="13"/>
      <c r="CA52" s="13"/>
      <c r="CB52" s="72"/>
      <c r="CC52" s="219"/>
      <c r="CE52" s="59">
        <f t="shared" si="0"/>
        <v>4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>
      <c r="A53" s="214"/>
      <c r="B53" s="250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20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>
      <c r="A54" s="212">
        <v>17</v>
      </c>
      <c r="B54" s="246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218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>
      <c r="A55" s="213"/>
      <c r="B55" s="249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>
        <v>4</v>
      </c>
      <c r="AW55" s="13"/>
      <c r="AX55" s="13"/>
      <c r="AY55" s="13"/>
      <c r="AZ55" s="13"/>
      <c r="BA55" s="158"/>
      <c r="BB55" s="37"/>
      <c r="BC55" s="13">
        <v>4</v>
      </c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>
        <v>4</v>
      </c>
      <c r="BR55" s="13"/>
      <c r="BS55" s="13"/>
      <c r="BT55" s="13"/>
      <c r="BU55" s="13"/>
      <c r="BV55" s="37"/>
      <c r="BW55" s="13"/>
      <c r="BX55" s="13">
        <v>4</v>
      </c>
      <c r="BY55" s="13"/>
      <c r="BZ55" s="13"/>
      <c r="CA55" s="13"/>
      <c r="CB55" s="72"/>
      <c r="CC55" s="219"/>
      <c r="CE55" s="59">
        <f t="shared" si="0"/>
        <v>4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>
      <c r="A56" s="214"/>
      <c r="B56" s="250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20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>
      <c r="A57" s="212">
        <v>18</v>
      </c>
      <c r="B57" s="246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85"/>
      <c r="CC57" s="218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>
      <c r="A58" s="213"/>
      <c r="B58" s="249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>
        <v>4</v>
      </c>
      <c r="AW58" s="13"/>
      <c r="AX58" s="13"/>
      <c r="AY58" s="13"/>
      <c r="AZ58" s="13"/>
      <c r="BA58" s="158"/>
      <c r="BB58" s="37"/>
      <c r="BC58" s="13">
        <v>4</v>
      </c>
      <c r="BD58" s="13"/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>
        <v>2</v>
      </c>
      <c r="BR58" s="13"/>
      <c r="BS58" s="13"/>
      <c r="BT58" s="13"/>
      <c r="BU58" s="13"/>
      <c r="BV58" s="37"/>
      <c r="BW58" s="13"/>
      <c r="BX58" s="13">
        <v>4</v>
      </c>
      <c r="BY58" s="13"/>
      <c r="BZ58" s="13"/>
      <c r="CA58" s="13"/>
      <c r="CB58" s="72"/>
      <c r="CC58" s="219"/>
      <c r="CE58" s="59">
        <f t="shared" si="0"/>
        <v>3</v>
      </c>
      <c r="CF58" s="55">
        <f t="shared" si="1"/>
        <v>0</v>
      </c>
      <c r="CG58" s="55">
        <f t="shared" si="2"/>
        <v>1</v>
      </c>
      <c r="CH58" s="60">
        <f t="shared" si="3"/>
        <v>0</v>
      </c>
    </row>
    <row r="59" spans="1:86" ht="17.100000000000001" customHeight="1">
      <c r="A59" s="214"/>
      <c r="B59" s="250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20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>
      <c r="A60" s="212">
        <v>19</v>
      </c>
      <c r="B60" s="246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85"/>
      <c r="CC60" s="218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>
      <c r="A61" s="213"/>
      <c r="B61" s="249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>
        <v>4</v>
      </c>
      <c r="AW61" s="13"/>
      <c r="AX61" s="13"/>
      <c r="AY61" s="13"/>
      <c r="AZ61" s="13"/>
      <c r="BA61" s="158"/>
      <c r="BB61" s="37"/>
      <c r="BC61" s="13">
        <v>4</v>
      </c>
      <c r="BD61" s="13"/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>
        <v>4</v>
      </c>
      <c r="BR61" s="13"/>
      <c r="BS61" s="13"/>
      <c r="BT61" s="13"/>
      <c r="BU61" s="13"/>
      <c r="BV61" s="37"/>
      <c r="BW61" s="13"/>
      <c r="BX61" s="13">
        <v>4</v>
      </c>
      <c r="BY61" s="13"/>
      <c r="BZ61" s="13"/>
      <c r="CA61" s="13"/>
      <c r="CB61" s="72"/>
      <c r="CC61" s="219"/>
      <c r="CE61" s="59">
        <f t="shared" si="0"/>
        <v>4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>
      <c r="A62" s="214"/>
      <c r="B62" s="250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20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>
      <c r="A63" s="212">
        <v>20</v>
      </c>
      <c r="B63" s="246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85"/>
      <c r="CC63" s="218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>
      <c r="A64" s="213"/>
      <c r="B64" s="249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>
        <v>4</v>
      </c>
      <c r="AW64" s="13"/>
      <c r="AX64" s="13"/>
      <c r="AY64" s="13"/>
      <c r="AZ64" s="13"/>
      <c r="BA64" s="158"/>
      <c r="BB64" s="37"/>
      <c r="BC64" s="13">
        <v>2</v>
      </c>
      <c r="BD64" s="13"/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>
        <v>4</v>
      </c>
      <c r="BR64" s="13"/>
      <c r="BS64" s="13"/>
      <c r="BT64" s="13"/>
      <c r="BU64" s="13"/>
      <c r="BV64" s="37"/>
      <c r="BW64" s="13"/>
      <c r="BX64" s="13">
        <v>4</v>
      </c>
      <c r="BY64" s="13"/>
      <c r="BZ64" s="13"/>
      <c r="CA64" s="13"/>
      <c r="CB64" s="72"/>
      <c r="CC64" s="219"/>
      <c r="CE64" s="59">
        <f t="shared" si="0"/>
        <v>3</v>
      </c>
      <c r="CF64" s="55">
        <f t="shared" si="1"/>
        <v>0</v>
      </c>
      <c r="CG64" s="55">
        <f t="shared" si="2"/>
        <v>1</v>
      </c>
      <c r="CH64" s="60">
        <f t="shared" si="3"/>
        <v>0</v>
      </c>
    </row>
    <row r="65" spans="1:86" ht="17.100000000000001" customHeight="1">
      <c r="A65" s="214"/>
      <c r="B65" s="250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20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>
      <c r="A66" s="212">
        <v>21</v>
      </c>
      <c r="B66" s="268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85"/>
      <c r="CC66" s="218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>
      <c r="A67" s="213"/>
      <c r="B67" s="251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>
        <v>4</v>
      </c>
      <c r="AW67" s="13"/>
      <c r="AX67" s="13"/>
      <c r="AY67" s="13"/>
      <c r="AZ67" s="13"/>
      <c r="BA67" s="158"/>
      <c r="BB67" s="37"/>
      <c r="BC67" s="13">
        <v>4</v>
      </c>
      <c r="BD67" s="13"/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>
        <v>2</v>
      </c>
      <c r="BR67" s="13"/>
      <c r="BS67" s="13"/>
      <c r="BT67" s="13"/>
      <c r="BU67" s="13"/>
      <c r="BV67" s="37"/>
      <c r="BW67" s="13"/>
      <c r="BX67" s="13">
        <v>2</v>
      </c>
      <c r="BY67" s="13"/>
      <c r="BZ67" s="13"/>
      <c r="CA67" s="13"/>
      <c r="CB67" s="72"/>
      <c r="CC67" s="219"/>
      <c r="CE67" s="59">
        <f t="shared" si="0"/>
        <v>2</v>
      </c>
      <c r="CF67" s="55">
        <f t="shared" si="1"/>
        <v>0</v>
      </c>
      <c r="CG67" s="55">
        <f t="shared" si="2"/>
        <v>2</v>
      </c>
      <c r="CH67" s="60">
        <f t="shared" si="3"/>
        <v>0</v>
      </c>
    </row>
    <row r="68" spans="1:86" ht="17.100000000000001" customHeight="1">
      <c r="A68" s="214"/>
      <c r="B68" s="252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20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>
      <c r="A69" s="212">
        <v>22</v>
      </c>
      <c r="B69" s="246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85"/>
      <c r="CC69" s="218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>
      <c r="A70" s="213"/>
      <c r="B70" s="249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>
        <v>4</v>
      </c>
      <c r="AW70" s="13"/>
      <c r="AX70" s="13"/>
      <c r="AY70" s="13"/>
      <c r="AZ70" s="13"/>
      <c r="BA70" s="158"/>
      <c r="BB70" s="37"/>
      <c r="BC70" s="13">
        <v>4</v>
      </c>
      <c r="BD70" s="13"/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>
        <v>2</v>
      </c>
      <c r="BR70" s="13"/>
      <c r="BS70" s="13"/>
      <c r="BT70" s="13"/>
      <c r="BU70" s="13"/>
      <c r="BV70" s="37"/>
      <c r="BW70" s="13"/>
      <c r="BX70" s="13">
        <v>4</v>
      </c>
      <c r="BY70" s="13"/>
      <c r="BZ70" s="13"/>
      <c r="CA70" s="13"/>
      <c r="CB70" s="72"/>
      <c r="CC70" s="219"/>
      <c r="CE70" s="59">
        <f t="shared" ref="CE70:CE80" si="4">COUNTIF(D70:CB70,"4")</f>
        <v>3</v>
      </c>
      <c r="CF70" s="55">
        <f t="shared" ref="CF70:CF80" si="5">COUNTIF(D70:CB70,"3")</f>
        <v>0</v>
      </c>
      <c r="CG70" s="55">
        <f t="shared" ref="CG70:CG80" si="6">COUNTIF(D70:CB70,"2")</f>
        <v>1</v>
      </c>
      <c r="CH70" s="60">
        <f t="shared" ref="CH70:CH80" si="7">COUNTIF(D70:CB70,"1")</f>
        <v>0</v>
      </c>
    </row>
    <row r="71" spans="1:86" ht="17.100000000000001" customHeight="1">
      <c r="A71" s="214"/>
      <c r="B71" s="250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20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>
      <c r="A72" s="212">
        <v>23</v>
      </c>
      <c r="B72" s="243" t="s">
        <v>411</v>
      </c>
      <c r="C72" s="93" t="s">
        <v>383</v>
      </c>
      <c r="D72" s="154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14"/>
      <c r="P72" s="1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42"/>
      <c r="AF72" s="156"/>
      <c r="AG72" s="47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4"/>
      <c r="BJ72" s="85"/>
      <c r="BK72" s="84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85"/>
      <c r="CC72" s="218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>
      <c r="A73" s="213"/>
      <c r="B73" s="266"/>
      <c r="C73" s="86" t="s">
        <v>388</v>
      </c>
      <c r="D73" s="157"/>
      <c r="E73" s="48"/>
      <c r="F73" s="48"/>
      <c r="G73" s="13"/>
      <c r="H73" s="13"/>
      <c r="I73" s="13"/>
      <c r="J73" s="13"/>
      <c r="K73" s="158"/>
      <c r="L73" s="13"/>
      <c r="M73" s="13"/>
      <c r="N73" s="13"/>
      <c r="O73" s="13"/>
      <c r="P73" s="13"/>
      <c r="Q73" s="13"/>
      <c r="R73" s="158"/>
      <c r="S73" s="13"/>
      <c r="T73" s="13"/>
      <c r="U73" s="13"/>
      <c r="V73" s="13"/>
      <c r="W73" s="13"/>
      <c r="X73" s="13"/>
      <c r="Y73" s="158"/>
      <c r="Z73" s="13"/>
      <c r="AA73" s="13"/>
      <c r="AB73" s="13"/>
      <c r="AC73" s="13"/>
      <c r="AD73" s="13"/>
      <c r="AE73" s="43"/>
      <c r="AF73" s="159"/>
      <c r="AG73" s="48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3"/>
      <c r="AV73" s="13">
        <v>4</v>
      </c>
      <c r="AW73" s="13"/>
      <c r="AX73" s="13"/>
      <c r="AY73" s="13"/>
      <c r="AZ73" s="13"/>
      <c r="BA73" s="158"/>
      <c r="BB73" s="37"/>
      <c r="BC73" s="13">
        <v>2</v>
      </c>
      <c r="BD73" s="13"/>
      <c r="BE73" s="13"/>
      <c r="BF73" s="13"/>
      <c r="BG73" s="13"/>
      <c r="BH73" s="37"/>
      <c r="BI73" s="13"/>
      <c r="BJ73" s="72"/>
      <c r="BK73" s="71"/>
      <c r="BL73" s="37"/>
      <c r="BM73" s="37"/>
      <c r="BN73" s="13"/>
      <c r="BO73" s="37"/>
      <c r="BP73" s="13"/>
      <c r="BQ73" s="13">
        <v>2</v>
      </c>
      <c r="BR73" s="13"/>
      <c r="BS73" s="13"/>
      <c r="BT73" s="13"/>
      <c r="BU73" s="13"/>
      <c r="BV73" s="37"/>
      <c r="BW73" s="13"/>
      <c r="BX73" s="13">
        <v>4</v>
      </c>
      <c r="BY73" s="13"/>
      <c r="BZ73" s="13"/>
      <c r="CA73" s="13"/>
      <c r="CB73" s="72"/>
      <c r="CC73" s="219"/>
      <c r="CE73" s="59">
        <f t="shared" si="4"/>
        <v>2</v>
      </c>
      <c r="CF73" s="55">
        <f t="shared" si="5"/>
        <v>0</v>
      </c>
      <c r="CG73" s="55">
        <f t="shared" si="6"/>
        <v>2</v>
      </c>
      <c r="CH73" s="60">
        <f t="shared" si="7"/>
        <v>0</v>
      </c>
    </row>
    <row r="74" spans="1:86" ht="17.100000000000001" customHeight="1">
      <c r="A74" s="214"/>
      <c r="B74" s="267"/>
      <c r="C74" s="87" t="s">
        <v>389</v>
      </c>
      <c r="D74" s="160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90"/>
      <c r="Q74" s="90"/>
      <c r="R74" s="161"/>
      <c r="S74" s="90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88"/>
      <c r="AF74" s="162"/>
      <c r="AG74" s="89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90"/>
      <c r="BJ74" s="92"/>
      <c r="BK74" s="91"/>
      <c r="BL74" s="38"/>
      <c r="BM74" s="38"/>
      <c r="BN74" s="90"/>
      <c r="BO74" s="38"/>
      <c r="BP74" s="90"/>
      <c r="BQ74" s="90"/>
      <c r="BR74" s="90"/>
      <c r="BS74" s="90"/>
      <c r="BT74" s="90"/>
      <c r="BU74" s="90"/>
      <c r="BV74" s="38"/>
      <c r="BW74" s="90"/>
      <c r="BX74" s="90"/>
      <c r="BY74" s="90"/>
      <c r="BZ74" s="90"/>
      <c r="CA74" s="90"/>
      <c r="CB74" s="92"/>
      <c r="CC74" s="220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>
      <c r="A75" s="212">
        <v>24</v>
      </c>
      <c r="B75" s="246" t="s">
        <v>412</v>
      </c>
      <c r="C75" s="93" t="s">
        <v>383</v>
      </c>
      <c r="D75" s="154"/>
      <c r="E75" s="47"/>
      <c r="F75" s="47"/>
      <c r="G75" s="14"/>
      <c r="H75" s="14"/>
      <c r="I75" s="14"/>
      <c r="J75" s="14"/>
      <c r="K75" s="155"/>
      <c r="L75" s="14"/>
      <c r="M75" s="14"/>
      <c r="N75" s="14"/>
      <c r="O75" s="14"/>
      <c r="P75" s="14"/>
      <c r="Q75" s="14"/>
      <c r="R75" s="155"/>
      <c r="S75" s="14"/>
      <c r="T75" s="14"/>
      <c r="U75" s="14"/>
      <c r="V75" s="14"/>
      <c r="W75" s="14"/>
      <c r="X75" s="14"/>
      <c r="Y75" s="155"/>
      <c r="Z75" s="14"/>
      <c r="AA75" s="14"/>
      <c r="AB75" s="14"/>
      <c r="AC75" s="14"/>
      <c r="AD75" s="14"/>
      <c r="AE75" s="42"/>
      <c r="AF75" s="156"/>
      <c r="AG75" s="47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155"/>
      <c r="AU75" s="14"/>
      <c r="AV75" s="14"/>
      <c r="AW75" s="14"/>
      <c r="AX75" s="14"/>
      <c r="AY75" s="14"/>
      <c r="AZ75" s="14"/>
      <c r="BA75" s="155"/>
      <c r="BB75" s="36"/>
      <c r="BC75" s="14"/>
      <c r="BD75" s="14"/>
      <c r="BE75" s="14"/>
      <c r="BF75" s="14"/>
      <c r="BG75" s="14"/>
      <c r="BH75" s="36"/>
      <c r="BI75" s="14"/>
      <c r="BJ75" s="85"/>
      <c r="BK75" s="84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85"/>
      <c r="CC75" s="218"/>
      <c r="CE75" s="56">
        <f t="shared" si="4"/>
        <v>0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>
      <c r="A76" s="213"/>
      <c r="B76" s="249"/>
      <c r="C76" s="86" t="s">
        <v>388</v>
      </c>
      <c r="D76" s="157"/>
      <c r="E76" s="48"/>
      <c r="F76" s="48"/>
      <c r="G76" s="13"/>
      <c r="H76" s="13"/>
      <c r="I76" s="13"/>
      <c r="J76" s="13"/>
      <c r="K76" s="158"/>
      <c r="L76" s="13"/>
      <c r="M76" s="13"/>
      <c r="N76" s="13"/>
      <c r="O76" s="13"/>
      <c r="P76" s="13"/>
      <c r="Q76" s="13"/>
      <c r="R76" s="158"/>
      <c r="S76" s="13"/>
      <c r="T76" s="13"/>
      <c r="U76" s="13"/>
      <c r="V76" s="13"/>
      <c r="W76" s="13"/>
      <c r="X76" s="13"/>
      <c r="Y76" s="158"/>
      <c r="Z76" s="13"/>
      <c r="AA76" s="13"/>
      <c r="AB76" s="13"/>
      <c r="AC76" s="13"/>
      <c r="AD76" s="13"/>
      <c r="AE76" s="43"/>
      <c r="AF76" s="159"/>
      <c r="AG76" s="48"/>
      <c r="AH76" s="48"/>
      <c r="AI76" s="13"/>
      <c r="AJ76" s="13"/>
      <c r="AK76" s="13"/>
      <c r="AL76" s="13"/>
      <c r="AM76" s="158"/>
      <c r="AN76" s="13"/>
      <c r="AO76" s="13"/>
      <c r="AP76" s="13"/>
      <c r="AQ76" s="13"/>
      <c r="AR76" s="13"/>
      <c r="AS76" s="13"/>
      <c r="AT76" s="158"/>
      <c r="AU76" s="13"/>
      <c r="AV76" s="13">
        <v>4</v>
      </c>
      <c r="AW76" s="13"/>
      <c r="AX76" s="13"/>
      <c r="AY76" s="13"/>
      <c r="AZ76" s="13"/>
      <c r="BA76" s="158"/>
      <c r="BB76" s="37"/>
      <c r="BC76" s="13">
        <v>4</v>
      </c>
      <c r="BD76" s="13"/>
      <c r="BE76" s="13"/>
      <c r="BF76" s="13"/>
      <c r="BG76" s="13"/>
      <c r="BH76" s="37"/>
      <c r="BI76" s="13"/>
      <c r="BJ76" s="72"/>
      <c r="BK76" s="71"/>
      <c r="BL76" s="37"/>
      <c r="BM76" s="37"/>
      <c r="BN76" s="13"/>
      <c r="BO76" s="37"/>
      <c r="BP76" s="13"/>
      <c r="BQ76" s="13">
        <v>2</v>
      </c>
      <c r="BR76" s="13"/>
      <c r="BS76" s="13"/>
      <c r="BT76" s="13"/>
      <c r="BU76" s="13"/>
      <c r="BV76" s="37"/>
      <c r="BW76" s="13"/>
      <c r="BX76" s="13">
        <v>4</v>
      </c>
      <c r="BY76" s="13"/>
      <c r="BZ76" s="13"/>
      <c r="CA76" s="13"/>
      <c r="CB76" s="72"/>
      <c r="CC76" s="219"/>
      <c r="CE76" s="59">
        <f t="shared" si="4"/>
        <v>3</v>
      </c>
      <c r="CF76" s="55">
        <f t="shared" si="5"/>
        <v>0</v>
      </c>
      <c r="CG76" s="55">
        <f t="shared" si="6"/>
        <v>1</v>
      </c>
      <c r="CH76" s="60">
        <f t="shared" si="7"/>
        <v>0</v>
      </c>
    </row>
    <row r="77" spans="1:86" ht="17.100000000000001" customHeight="1">
      <c r="A77" s="214"/>
      <c r="B77" s="250"/>
      <c r="C77" s="87" t="s">
        <v>389</v>
      </c>
      <c r="D77" s="160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90"/>
      <c r="Q77" s="90"/>
      <c r="R77" s="161"/>
      <c r="S77" s="90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88"/>
      <c r="AF77" s="162"/>
      <c r="AG77" s="89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90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90"/>
      <c r="BJ77" s="92"/>
      <c r="BK77" s="91"/>
      <c r="BL77" s="38"/>
      <c r="BM77" s="38"/>
      <c r="BN77" s="90"/>
      <c r="BO77" s="38"/>
      <c r="BP77" s="90"/>
      <c r="BQ77" s="90"/>
      <c r="BR77" s="90"/>
      <c r="BS77" s="90"/>
      <c r="BT77" s="90"/>
      <c r="BU77" s="90"/>
      <c r="BV77" s="38"/>
      <c r="BW77" s="90"/>
      <c r="BX77" s="90"/>
      <c r="BY77" s="90"/>
      <c r="BZ77" s="90"/>
      <c r="CA77" s="90"/>
      <c r="CB77" s="92"/>
      <c r="CC77" s="220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>
      <c r="A78" s="212">
        <v>25</v>
      </c>
      <c r="B78" s="246" t="s">
        <v>413</v>
      </c>
      <c r="C78" s="93" t="s">
        <v>383</v>
      </c>
      <c r="D78" s="154"/>
      <c r="E78" s="47"/>
      <c r="F78" s="47"/>
      <c r="G78" s="14"/>
      <c r="H78" s="14"/>
      <c r="I78" s="14"/>
      <c r="J78" s="14"/>
      <c r="K78" s="155"/>
      <c r="L78" s="14"/>
      <c r="M78" s="14"/>
      <c r="N78" s="14"/>
      <c r="O78" s="14"/>
      <c r="P78" s="14"/>
      <c r="Q78" s="14"/>
      <c r="R78" s="155"/>
      <c r="S78" s="14"/>
      <c r="T78" s="14"/>
      <c r="U78" s="14"/>
      <c r="V78" s="14"/>
      <c r="W78" s="14"/>
      <c r="X78" s="14"/>
      <c r="Y78" s="155"/>
      <c r="Z78" s="14"/>
      <c r="AA78" s="14"/>
      <c r="AB78" s="14"/>
      <c r="AC78" s="14"/>
      <c r="AD78" s="14"/>
      <c r="AE78" s="42"/>
      <c r="AF78" s="156"/>
      <c r="AG78" s="47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155"/>
      <c r="AU78" s="14"/>
      <c r="AV78" s="14"/>
      <c r="AW78" s="14"/>
      <c r="AX78" s="14"/>
      <c r="AY78" s="14"/>
      <c r="AZ78" s="14"/>
      <c r="BA78" s="155"/>
      <c r="BB78" s="36"/>
      <c r="BC78" s="14"/>
      <c r="BD78" s="14"/>
      <c r="BE78" s="14"/>
      <c r="BF78" s="14"/>
      <c r="BG78" s="14"/>
      <c r="BH78" s="36"/>
      <c r="BI78" s="14"/>
      <c r="BJ78" s="85"/>
      <c r="BK78" s="84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85"/>
      <c r="CC78" s="218"/>
      <c r="CE78" s="56">
        <f t="shared" si="4"/>
        <v>0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>
      <c r="A79" s="213"/>
      <c r="B79" s="249"/>
      <c r="C79" s="86" t="s">
        <v>388</v>
      </c>
      <c r="D79" s="157"/>
      <c r="E79" s="48"/>
      <c r="F79" s="48"/>
      <c r="G79" s="13"/>
      <c r="H79" s="13"/>
      <c r="I79" s="13"/>
      <c r="J79" s="13"/>
      <c r="K79" s="158"/>
      <c r="L79" s="13"/>
      <c r="M79" s="13"/>
      <c r="N79" s="13"/>
      <c r="O79" s="13"/>
      <c r="P79" s="13"/>
      <c r="Q79" s="13"/>
      <c r="R79" s="158"/>
      <c r="S79" s="13"/>
      <c r="T79" s="13"/>
      <c r="U79" s="13"/>
      <c r="V79" s="13"/>
      <c r="W79" s="13"/>
      <c r="X79" s="13"/>
      <c r="Y79" s="158"/>
      <c r="Z79" s="13"/>
      <c r="AA79" s="13"/>
      <c r="AB79" s="13"/>
      <c r="AC79" s="13"/>
      <c r="AD79" s="13"/>
      <c r="AE79" s="43"/>
      <c r="AF79" s="159"/>
      <c r="AG79" s="48"/>
      <c r="AH79" s="48"/>
      <c r="AI79" s="13"/>
      <c r="AJ79" s="13"/>
      <c r="AK79" s="13"/>
      <c r="AL79" s="13"/>
      <c r="AM79" s="158"/>
      <c r="AN79" s="13"/>
      <c r="AO79" s="13"/>
      <c r="AP79" s="13"/>
      <c r="AQ79" s="13"/>
      <c r="AR79" s="13"/>
      <c r="AS79" s="13"/>
      <c r="AT79" s="158"/>
      <c r="AU79" s="13"/>
      <c r="AV79" s="13">
        <v>4</v>
      </c>
      <c r="AW79" s="13"/>
      <c r="AX79" s="13"/>
      <c r="AY79" s="13"/>
      <c r="AZ79" s="13"/>
      <c r="BA79" s="158"/>
      <c r="BB79" s="37"/>
      <c r="BC79" s="13">
        <v>4</v>
      </c>
      <c r="BD79" s="13"/>
      <c r="BE79" s="13"/>
      <c r="BF79" s="13"/>
      <c r="BG79" s="13"/>
      <c r="BH79" s="37"/>
      <c r="BI79" s="13"/>
      <c r="BJ79" s="72"/>
      <c r="BK79" s="71"/>
      <c r="BL79" s="37"/>
      <c r="BM79" s="37"/>
      <c r="BN79" s="13"/>
      <c r="BO79" s="37"/>
      <c r="BP79" s="13"/>
      <c r="BQ79" s="13">
        <v>4</v>
      </c>
      <c r="BR79" s="13"/>
      <c r="BS79" s="13"/>
      <c r="BT79" s="13"/>
      <c r="BU79" s="13"/>
      <c r="BV79" s="37"/>
      <c r="BW79" s="13"/>
      <c r="BX79" s="13">
        <v>4</v>
      </c>
      <c r="BY79" s="13"/>
      <c r="BZ79" s="13"/>
      <c r="CA79" s="13"/>
      <c r="CB79" s="72"/>
      <c r="CC79" s="219"/>
      <c r="CE79" s="59">
        <f t="shared" si="4"/>
        <v>4</v>
      </c>
      <c r="CF79" s="55">
        <f t="shared" si="5"/>
        <v>0</v>
      </c>
      <c r="CG79" s="55">
        <f t="shared" si="6"/>
        <v>0</v>
      </c>
      <c r="CH79" s="60">
        <f t="shared" si="7"/>
        <v>0</v>
      </c>
    </row>
    <row r="80" spans="1:86" ht="17.100000000000001" customHeight="1">
      <c r="A80" s="214"/>
      <c r="B80" s="250"/>
      <c r="C80" s="87" t="s">
        <v>389</v>
      </c>
      <c r="D80" s="160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90"/>
      <c r="Q80" s="90"/>
      <c r="R80" s="161"/>
      <c r="S80" s="90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88"/>
      <c r="AF80" s="162"/>
      <c r="AG80" s="89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90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90"/>
      <c r="BJ80" s="92"/>
      <c r="BK80" s="91"/>
      <c r="BL80" s="38"/>
      <c r="BM80" s="38"/>
      <c r="BN80" s="90"/>
      <c r="BO80" s="38"/>
      <c r="BP80" s="90"/>
      <c r="BQ80" s="90"/>
      <c r="BR80" s="90"/>
      <c r="BS80" s="90"/>
      <c r="BT80" s="90"/>
      <c r="BU80" s="90"/>
      <c r="BV80" s="38"/>
      <c r="BW80" s="90"/>
      <c r="BX80" s="90"/>
      <c r="BY80" s="90"/>
      <c r="BZ80" s="90"/>
      <c r="CA80" s="90"/>
      <c r="CB80" s="92"/>
      <c r="CC80" s="220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2:80" ht="18.95" customHeight="1">
      <c r="B81" s="17" t="s">
        <v>414</v>
      </c>
      <c r="C81" s="18"/>
      <c r="D81" s="163">
        <f t="shared" ref="D81:AU81" si="8">COUNTIF(D27:D80,"4")</f>
        <v>0</v>
      </c>
      <c r="E81" s="95">
        <f t="shared" si="8"/>
        <v>0</v>
      </c>
      <c r="F81" s="95">
        <f t="shared" si="8"/>
        <v>0</v>
      </c>
      <c r="G81" s="95">
        <f t="shared" si="8"/>
        <v>0</v>
      </c>
      <c r="H81" s="95">
        <f t="shared" si="8"/>
        <v>0</v>
      </c>
      <c r="I81" s="95">
        <f t="shared" si="8"/>
        <v>0</v>
      </c>
      <c r="J81" s="95">
        <f t="shared" si="8"/>
        <v>0</v>
      </c>
      <c r="K81" s="96">
        <f t="shared" si="8"/>
        <v>0</v>
      </c>
      <c r="L81" s="95">
        <f t="shared" si="8"/>
        <v>0</v>
      </c>
      <c r="M81" s="95">
        <f t="shared" si="8"/>
        <v>0</v>
      </c>
      <c r="N81" s="95">
        <f t="shared" si="8"/>
        <v>0</v>
      </c>
      <c r="O81" s="95">
        <f t="shared" si="8"/>
        <v>0</v>
      </c>
      <c r="P81" s="95">
        <f t="shared" si="8"/>
        <v>0</v>
      </c>
      <c r="Q81" s="95">
        <f t="shared" si="8"/>
        <v>0</v>
      </c>
      <c r="R81" s="96">
        <f t="shared" si="8"/>
        <v>0</v>
      </c>
      <c r="S81" s="95">
        <f t="shared" si="8"/>
        <v>0</v>
      </c>
      <c r="T81" s="95">
        <f t="shared" si="8"/>
        <v>0</v>
      </c>
      <c r="U81" s="95">
        <f t="shared" si="8"/>
        <v>0</v>
      </c>
      <c r="V81" s="95">
        <f t="shared" si="8"/>
        <v>0</v>
      </c>
      <c r="W81" s="95">
        <f t="shared" si="8"/>
        <v>0</v>
      </c>
      <c r="X81" s="95">
        <f t="shared" si="8"/>
        <v>0</v>
      </c>
      <c r="Y81" s="96">
        <f t="shared" si="8"/>
        <v>0</v>
      </c>
      <c r="Z81" s="95">
        <f t="shared" si="8"/>
        <v>0</v>
      </c>
      <c r="AA81" s="95">
        <f t="shared" si="8"/>
        <v>0</v>
      </c>
      <c r="AB81" s="95">
        <f t="shared" si="8"/>
        <v>0</v>
      </c>
      <c r="AC81" s="95">
        <f t="shared" si="8"/>
        <v>0</v>
      </c>
      <c r="AD81" s="95">
        <f t="shared" si="8"/>
        <v>0</v>
      </c>
      <c r="AE81" s="97">
        <f t="shared" si="8"/>
        <v>0</v>
      </c>
      <c r="AF81" s="163">
        <f t="shared" si="8"/>
        <v>0</v>
      </c>
      <c r="AG81" s="95">
        <f t="shared" si="8"/>
        <v>0</v>
      </c>
      <c r="AH81" s="95">
        <f t="shared" si="8"/>
        <v>0</v>
      </c>
      <c r="AI81" s="95">
        <f t="shared" si="8"/>
        <v>0</v>
      </c>
      <c r="AJ81" s="95">
        <f t="shared" si="8"/>
        <v>0</v>
      </c>
      <c r="AK81" s="95">
        <f t="shared" si="8"/>
        <v>0</v>
      </c>
      <c r="AL81" s="95">
        <f t="shared" si="8"/>
        <v>0</v>
      </c>
      <c r="AM81" s="96">
        <f t="shared" si="8"/>
        <v>0</v>
      </c>
      <c r="AN81" s="95">
        <f t="shared" si="8"/>
        <v>0</v>
      </c>
      <c r="AO81" s="95">
        <f t="shared" si="8"/>
        <v>0</v>
      </c>
      <c r="AP81" s="95">
        <f t="shared" si="8"/>
        <v>0</v>
      </c>
      <c r="AQ81" s="95">
        <f t="shared" si="8"/>
        <v>0</v>
      </c>
      <c r="AR81" s="95">
        <f t="shared" si="8"/>
        <v>0</v>
      </c>
      <c r="AS81" s="95">
        <f t="shared" si="8"/>
        <v>0</v>
      </c>
      <c r="AT81" s="96">
        <f t="shared" si="8"/>
        <v>0</v>
      </c>
      <c r="AU81" s="95">
        <f t="shared" si="8"/>
        <v>0</v>
      </c>
      <c r="AV81" s="95">
        <f>COUNTIF(AV6:AV80,"4")</f>
        <v>23</v>
      </c>
      <c r="AW81" s="95">
        <f t="shared" ref="AW81:BB81" si="9">COUNTIF(AW27:AW80,"4")</f>
        <v>0</v>
      </c>
      <c r="AX81" s="95">
        <f t="shared" si="9"/>
        <v>0</v>
      </c>
      <c r="AY81" s="95">
        <f t="shared" si="9"/>
        <v>0</v>
      </c>
      <c r="AZ81" s="95">
        <f t="shared" si="9"/>
        <v>0</v>
      </c>
      <c r="BA81" s="96">
        <f t="shared" si="9"/>
        <v>0</v>
      </c>
      <c r="BB81" s="96">
        <f t="shared" si="9"/>
        <v>0</v>
      </c>
      <c r="BC81" s="95">
        <f>COUNTIF(BC6:BC80,"4")</f>
        <v>20</v>
      </c>
      <c r="BD81" s="95">
        <f t="shared" ref="BD81:BP81" si="10">COUNTIF(BD27:BD80,"4")</f>
        <v>0</v>
      </c>
      <c r="BE81" s="95">
        <f t="shared" si="10"/>
        <v>0</v>
      </c>
      <c r="BF81" s="95">
        <f t="shared" si="10"/>
        <v>0</v>
      </c>
      <c r="BG81" s="95">
        <f t="shared" si="10"/>
        <v>0</v>
      </c>
      <c r="BH81" s="96">
        <f t="shared" si="10"/>
        <v>0</v>
      </c>
      <c r="BI81" s="95">
        <f t="shared" si="10"/>
        <v>0</v>
      </c>
      <c r="BJ81" s="97">
        <f t="shared" si="10"/>
        <v>0</v>
      </c>
      <c r="BK81" s="94">
        <f t="shared" si="10"/>
        <v>0</v>
      </c>
      <c r="BL81" s="96">
        <f t="shared" si="10"/>
        <v>0</v>
      </c>
      <c r="BM81" s="96">
        <f t="shared" si="10"/>
        <v>0</v>
      </c>
      <c r="BN81" s="95">
        <f t="shared" si="10"/>
        <v>0</v>
      </c>
      <c r="BO81" s="96">
        <f t="shared" si="10"/>
        <v>0</v>
      </c>
      <c r="BP81" s="95">
        <f t="shared" si="10"/>
        <v>0</v>
      </c>
      <c r="BQ81" s="95">
        <f>COUNTIF(BQ6:BQ80,"4")</f>
        <v>16</v>
      </c>
      <c r="BR81" s="95">
        <f t="shared" ref="BR81:BW81" si="11">COUNTIF(BR27:BR80,"4")</f>
        <v>0</v>
      </c>
      <c r="BS81" s="95">
        <f t="shared" si="11"/>
        <v>0</v>
      </c>
      <c r="BT81" s="95">
        <f t="shared" si="11"/>
        <v>0</v>
      </c>
      <c r="BU81" s="95">
        <f t="shared" si="11"/>
        <v>0</v>
      </c>
      <c r="BV81" s="96">
        <f t="shared" si="11"/>
        <v>0</v>
      </c>
      <c r="BW81" s="95">
        <f t="shared" si="11"/>
        <v>0</v>
      </c>
      <c r="BX81" s="95">
        <f>COUNTIF(BX6:BX80,"4")</f>
        <v>22</v>
      </c>
      <c r="BY81" s="95">
        <f>COUNTIF(BY27:BY80,"4")</f>
        <v>0</v>
      </c>
      <c r="BZ81" s="95">
        <f>COUNTIF(BZ27:BZ80,"4")</f>
        <v>0</v>
      </c>
      <c r="CA81" s="95">
        <f>COUNTIF(CA27:CA80,"4")</f>
        <v>0</v>
      </c>
      <c r="CB81" s="97">
        <f>COUNTIF(CB27:CB80,"4")</f>
        <v>0</v>
      </c>
    </row>
    <row r="82" spans="2:80" ht="18.95" customHeight="1">
      <c r="B82" s="21" t="s">
        <v>415</v>
      </c>
      <c r="C82" s="22"/>
      <c r="D82" s="164">
        <f t="shared" ref="D82:AI82" si="12">COUNTIF(D27:D80,"3")</f>
        <v>0</v>
      </c>
      <c r="E82" s="99">
        <f t="shared" si="12"/>
        <v>0</v>
      </c>
      <c r="F82" s="99">
        <f t="shared" si="12"/>
        <v>0</v>
      </c>
      <c r="G82" s="99">
        <f t="shared" si="12"/>
        <v>0</v>
      </c>
      <c r="H82" s="99">
        <f t="shared" si="12"/>
        <v>0</v>
      </c>
      <c r="I82" s="99">
        <f t="shared" si="12"/>
        <v>0</v>
      </c>
      <c r="J82" s="99">
        <f t="shared" si="12"/>
        <v>0</v>
      </c>
      <c r="K82" s="100">
        <f t="shared" si="12"/>
        <v>0</v>
      </c>
      <c r="L82" s="99">
        <f t="shared" si="12"/>
        <v>0</v>
      </c>
      <c r="M82" s="99">
        <f t="shared" si="12"/>
        <v>0</v>
      </c>
      <c r="N82" s="99">
        <f t="shared" si="12"/>
        <v>0</v>
      </c>
      <c r="O82" s="99">
        <f t="shared" si="12"/>
        <v>0</v>
      </c>
      <c r="P82" s="99">
        <f t="shared" si="12"/>
        <v>0</v>
      </c>
      <c r="Q82" s="99">
        <f t="shared" si="12"/>
        <v>0</v>
      </c>
      <c r="R82" s="100">
        <f t="shared" si="12"/>
        <v>0</v>
      </c>
      <c r="S82" s="99">
        <f t="shared" si="12"/>
        <v>0</v>
      </c>
      <c r="T82" s="99">
        <f t="shared" si="12"/>
        <v>0</v>
      </c>
      <c r="U82" s="99">
        <f t="shared" si="12"/>
        <v>0</v>
      </c>
      <c r="V82" s="99">
        <f t="shared" si="12"/>
        <v>0</v>
      </c>
      <c r="W82" s="99">
        <f t="shared" si="12"/>
        <v>0</v>
      </c>
      <c r="X82" s="99">
        <f t="shared" si="12"/>
        <v>0</v>
      </c>
      <c r="Y82" s="100">
        <f t="shared" si="12"/>
        <v>0</v>
      </c>
      <c r="Z82" s="99">
        <f t="shared" si="12"/>
        <v>0</v>
      </c>
      <c r="AA82" s="99">
        <f t="shared" si="12"/>
        <v>0</v>
      </c>
      <c r="AB82" s="99">
        <f t="shared" si="12"/>
        <v>0</v>
      </c>
      <c r="AC82" s="99">
        <f t="shared" si="12"/>
        <v>0</v>
      </c>
      <c r="AD82" s="99">
        <f t="shared" si="12"/>
        <v>0</v>
      </c>
      <c r="AE82" s="101">
        <f t="shared" si="12"/>
        <v>0</v>
      </c>
      <c r="AF82" s="164">
        <f t="shared" si="12"/>
        <v>0</v>
      </c>
      <c r="AG82" s="99">
        <f t="shared" si="12"/>
        <v>0</v>
      </c>
      <c r="AH82" s="99">
        <f t="shared" si="12"/>
        <v>0</v>
      </c>
      <c r="AI82" s="99">
        <f t="shared" si="12"/>
        <v>0</v>
      </c>
      <c r="AJ82" s="99">
        <f t="shared" ref="AJ82:BO82" si="13">COUNTIF(AJ27:AJ80,"3")</f>
        <v>0</v>
      </c>
      <c r="AK82" s="99">
        <f t="shared" si="13"/>
        <v>0</v>
      </c>
      <c r="AL82" s="99">
        <f t="shared" si="13"/>
        <v>0</v>
      </c>
      <c r="AM82" s="100">
        <f t="shared" si="13"/>
        <v>0</v>
      </c>
      <c r="AN82" s="99">
        <f t="shared" si="13"/>
        <v>0</v>
      </c>
      <c r="AO82" s="99">
        <f t="shared" si="13"/>
        <v>0</v>
      </c>
      <c r="AP82" s="99">
        <f t="shared" si="13"/>
        <v>0</v>
      </c>
      <c r="AQ82" s="99">
        <f t="shared" si="13"/>
        <v>0</v>
      </c>
      <c r="AR82" s="99">
        <f t="shared" si="13"/>
        <v>0</v>
      </c>
      <c r="AS82" s="99">
        <f t="shared" si="13"/>
        <v>0</v>
      </c>
      <c r="AT82" s="100">
        <f t="shared" si="13"/>
        <v>0</v>
      </c>
      <c r="AU82" s="99">
        <f t="shared" si="13"/>
        <v>0</v>
      </c>
      <c r="AV82" s="99">
        <f t="shared" si="13"/>
        <v>0</v>
      </c>
      <c r="AW82" s="99">
        <f t="shared" si="13"/>
        <v>0</v>
      </c>
      <c r="AX82" s="99">
        <f t="shared" si="13"/>
        <v>0</v>
      </c>
      <c r="AY82" s="99">
        <f t="shared" si="13"/>
        <v>0</v>
      </c>
      <c r="AZ82" s="99">
        <f t="shared" si="13"/>
        <v>0</v>
      </c>
      <c r="BA82" s="100">
        <f t="shared" si="13"/>
        <v>0</v>
      </c>
      <c r="BB82" s="100">
        <f t="shared" si="13"/>
        <v>0</v>
      </c>
      <c r="BC82" s="99">
        <f t="shared" si="13"/>
        <v>0</v>
      </c>
      <c r="BD82" s="99">
        <f t="shared" si="13"/>
        <v>0</v>
      </c>
      <c r="BE82" s="99">
        <f t="shared" si="13"/>
        <v>0</v>
      </c>
      <c r="BF82" s="99">
        <f t="shared" si="13"/>
        <v>0</v>
      </c>
      <c r="BG82" s="99">
        <f t="shared" si="13"/>
        <v>0</v>
      </c>
      <c r="BH82" s="100">
        <f t="shared" si="13"/>
        <v>0</v>
      </c>
      <c r="BI82" s="99">
        <f t="shared" si="13"/>
        <v>0</v>
      </c>
      <c r="BJ82" s="101">
        <f t="shared" si="13"/>
        <v>0</v>
      </c>
      <c r="BK82" s="98">
        <f t="shared" si="13"/>
        <v>0</v>
      </c>
      <c r="BL82" s="100">
        <f t="shared" si="13"/>
        <v>0</v>
      </c>
      <c r="BM82" s="100">
        <f t="shared" si="13"/>
        <v>0</v>
      </c>
      <c r="BN82" s="99">
        <f t="shared" si="13"/>
        <v>0</v>
      </c>
      <c r="BO82" s="100">
        <f t="shared" si="13"/>
        <v>0</v>
      </c>
      <c r="BP82" s="99">
        <f t="shared" ref="BP82:CB82" si="14">COUNTIF(BP27:BP80,"3")</f>
        <v>0</v>
      </c>
      <c r="BQ82" s="99">
        <f t="shared" si="14"/>
        <v>0</v>
      </c>
      <c r="BR82" s="99">
        <f t="shared" si="14"/>
        <v>0</v>
      </c>
      <c r="BS82" s="99">
        <f t="shared" si="14"/>
        <v>0</v>
      </c>
      <c r="BT82" s="99">
        <f t="shared" si="14"/>
        <v>0</v>
      </c>
      <c r="BU82" s="99">
        <f t="shared" si="14"/>
        <v>0</v>
      </c>
      <c r="BV82" s="100">
        <f t="shared" si="14"/>
        <v>0</v>
      </c>
      <c r="BW82" s="99">
        <f t="shared" si="14"/>
        <v>0</v>
      </c>
      <c r="BX82" s="99">
        <f t="shared" si="14"/>
        <v>0</v>
      </c>
      <c r="BY82" s="99">
        <f t="shared" si="14"/>
        <v>0</v>
      </c>
      <c r="BZ82" s="99">
        <f t="shared" si="14"/>
        <v>0</v>
      </c>
      <c r="CA82" s="99">
        <f t="shared" si="14"/>
        <v>0</v>
      </c>
      <c r="CB82" s="101">
        <f t="shared" si="14"/>
        <v>0</v>
      </c>
    </row>
    <row r="83" spans="2:80" ht="18.95" customHeight="1">
      <c r="B83" s="19" t="s">
        <v>416</v>
      </c>
      <c r="C83" s="20"/>
      <c r="D83" s="164">
        <f t="shared" ref="D83:AU83" si="15">COUNTIF(D27:D80,"2")</f>
        <v>0</v>
      </c>
      <c r="E83" s="99">
        <f t="shared" si="15"/>
        <v>0</v>
      </c>
      <c r="F83" s="99">
        <f t="shared" si="15"/>
        <v>0</v>
      </c>
      <c r="G83" s="99">
        <f t="shared" si="15"/>
        <v>0</v>
      </c>
      <c r="H83" s="99">
        <f t="shared" si="15"/>
        <v>0</v>
      </c>
      <c r="I83" s="99">
        <f t="shared" si="15"/>
        <v>0</v>
      </c>
      <c r="J83" s="99">
        <f t="shared" si="15"/>
        <v>0</v>
      </c>
      <c r="K83" s="100">
        <f t="shared" si="15"/>
        <v>0</v>
      </c>
      <c r="L83" s="99">
        <f t="shared" si="15"/>
        <v>0</v>
      </c>
      <c r="M83" s="99">
        <f t="shared" si="15"/>
        <v>0</v>
      </c>
      <c r="N83" s="99">
        <f t="shared" si="15"/>
        <v>0</v>
      </c>
      <c r="O83" s="99">
        <f t="shared" si="15"/>
        <v>0</v>
      </c>
      <c r="P83" s="99">
        <f t="shared" si="15"/>
        <v>0</v>
      </c>
      <c r="Q83" s="99">
        <f t="shared" si="15"/>
        <v>0</v>
      </c>
      <c r="R83" s="100">
        <f t="shared" si="15"/>
        <v>0</v>
      </c>
      <c r="S83" s="99">
        <f t="shared" si="15"/>
        <v>0</v>
      </c>
      <c r="T83" s="99">
        <f t="shared" si="15"/>
        <v>0</v>
      </c>
      <c r="U83" s="99">
        <f t="shared" si="15"/>
        <v>0</v>
      </c>
      <c r="V83" s="99">
        <f t="shared" si="15"/>
        <v>0</v>
      </c>
      <c r="W83" s="99">
        <f t="shared" si="15"/>
        <v>0</v>
      </c>
      <c r="X83" s="99">
        <f t="shared" si="15"/>
        <v>0</v>
      </c>
      <c r="Y83" s="100">
        <f t="shared" si="15"/>
        <v>0</v>
      </c>
      <c r="Z83" s="99">
        <f t="shared" si="15"/>
        <v>0</v>
      </c>
      <c r="AA83" s="99">
        <f t="shared" si="15"/>
        <v>0</v>
      </c>
      <c r="AB83" s="99">
        <f t="shared" si="15"/>
        <v>0</v>
      </c>
      <c r="AC83" s="99">
        <f t="shared" si="15"/>
        <v>0</v>
      </c>
      <c r="AD83" s="99">
        <f t="shared" si="15"/>
        <v>0</v>
      </c>
      <c r="AE83" s="101">
        <f t="shared" si="15"/>
        <v>0</v>
      </c>
      <c r="AF83" s="164">
        <f t="shared" si="15"/>
        <v>0</v>
      </c>
      <c r="AG83" s="99">
        <f t="shared" si="15"/>
        <v>0</v>
      </c>
      <c r="AH83" s="99">
        <f t="shared" si="15"/>
        <v>0</v>
      </c>
      <c r="AI83" s="99">
        <f t="shared" si="15"/>
        <v>0</v>
      </c>
      <c r="AJ83" s="99">
        <f t="shared" si="15"/>
        <v>0</v>
      </c>
      <c r="AK83" s="99">
        <f t="shared" si="15"/>
        <v>0</v>
      </c>
      <c r="AL83" s="99">
        <f t="shared" si="15"/>
        <v>0</v>
      </c>
      <c r="AM83" s="100">
        <f t="shared" si="15"/>
        <v>0</v>
      </c>
      <c r="AN83" s="99">
        <f t="shared" si="15"/>
        <v>0</v>
      </c>
      <c r="AO83" s="99">
        <f t="shared" si="15"/>
        <v>0</v>
      </c>
      <c r="AP83" s="99">
        <f t="shared" si="15"/>
        <v>0</v>
      </c>
      <c r="AQ83" s="99">
        <f t="shared" si="15"/>
        <v>0</v>
      </c>
      <c r="AR83" s="99">
        <f t="shared" si="15"/>
        <v>0</v>
      </c>
      <c r="AS83" s="99">
        <f t="shared" si="15"/>
        <v>0</v>
      </c>
      <c r="AT83" s="100">
        <f t="shared" si="15"/>
        <v>0</v>
      </c>
      <c r="AU83" s="99">
        <f t="shared" si="15"/>
        <v>0</v>
      </c>
      <c r="AV83" s="99">
        <f>COUNTIF(AV6:AV80,"2")</f>
        <v>2</v>
      </c>
      <c r="AW83" s="99">
        <f t="shared" ref="AW83:BB83" si="16">COUNTIF(AW27:AW80,"2")</f>
        <v>0</v>
      </c>
      <c r="AX83" s="99">
        <f t="shared" si="16"/>
        <v>0</v>
      </c>
      <c r="AY83" s="99">
        <f t="shared" si="16"/>
        <v>0</v>
      </c>
      <c r="AZ83" s="99">
        <f t="shared" si="16"/>
        <v>0</v>
      </c>
      <c r="BA83" s="100">
        <f t="shared" si="16"/>
        <v>0</v>
      </c>
      <c r="BB83" s="100">
        <f t="shared" si="16"/>
        <v>0</v>
      </c>
      <c r="BC83" s="99">
        <f>COUNTIF(BC6:BC80,"2")</f>
        <v>5</v>
      </c>
      <c r="BD83" s="99">
        <f t="shared" ref="BD83:BP83" si="17">COUNTIF(BD27:BD80,"2")</f>
        <v>0</v>
      </c>
      <c r="BE83" s="99">
        <f t="shared" si="17"/>
        <v>0</v>
      </c>
      <c r="BF83" s="99">
        <f t="shared" si="17"/>
        <v>0</v>
      </c>
      <c r="BG83" s="99">
        <f t="shared" si="17"/>
        <v>0</v>
      </c>
      <c r="BH83" s="100">
        <f t="shared" si="17"/>
        <v>0</v>
      </c>
      <c r="BI83" s="99">
        <f t="shared" si="17"/>
        <v>0</v>
      </c>
      <c r="BJ83" s="101">
        <f t="shared" si="17"/>
        <v>0</v>
      </c>
      <c r="BK83" s="98">
        <f t="shared" si="17"/>
        <v>0</v>
      </c>
      <c r="BL83" s="100">
        <f t="shared" si="17"/>
        <v>0</v>
      </c>
      <c r="BM83" s="100">
        <f t="shared" si="17"/>
        <v>0</v>
      </c>
      <c r="BN83" s="99">
        <f t="shared" si="17"/>
        <v>0</v>
      </c>
      <c r="BO83" s="100">
        <f t="shared" si="17"/>
        <v>0</v>
      </c>
      <c r="BP83" s="99">
        <f t="shared" si="17"/>
        <v>0</v>
      </c>
      <c r="BQ83" s="99">
        <f>COUNTIF(BQ6:BQ80,"2")</f>
        <v>9</v>
      </c>
      <c r="BR83" s="99">
        <f t="shared" ref="BR83:BW83" si="18">COUNTIF(BR27:BR80,"2")</f>
        <v>0</v>
      </c>
      <c r="BS83" s="99">
        <f t="shared" si="18"/>
        <v>0</v>
      </c>
      <c r="BT83" s="99">
        <f t="shared" si="18"/>
        <v>0</v>
      </c>
      <c r="BU83" s="99">
        <f t="shared" si="18"/>
        <v>0</v>
      </c>
      <c r="BV83" s="100">
        <f t="shared" si="18"/>
        <v>0</v>
      </c>
      <c r="BW83" s="99">
        <f t="shared" si="18"/>
        <v>0</v>
      </c>
      <c r="BX83" s="99">
        <f>COUNTIF(BX6:BX80,"2")</f>
        <v>3</v>
      </c>
      <c r="BY83" s="99">
        <f>COUNTIF(BY27:BY80,"2")</f>
        <v>0</v>
      </c>
      <c r="BZ83" s="99">
        <f>COUNTIF(BZ27:BZ80,"2")</f>
        <v>0</v>
      </c>
      <c r="CA83" s="99">
        <f>COUNTIF(CA27:CA80,"2")</f>
        <v>0</v>
      </c>
      <c r="CB83" s="101">
        <f>COUNTIF(CB27:CB80,"2")</f>
        <v>0</v>
      </c>
    </row>
    <row r="84" spans="2:80" ht="18.95" customHeight="1">
      <c r="B84" s="15" t="s">
        <v>417</v>
      </c>
      <c r="C84" s="16"/>
      <c r="D84" s="165">
        <f t="shared" ref="D84:AI84" si="19">COUNTIF(D27:D80,"1")</f>
        <v>0</v>
      </c>
      <c r="E84" s="103">
        <f t="shared" si="19"/>
        <v>0</v>
      </c>
      <c r="F84" s="103">
        <f t="shared" si="19"/>
        <v>0</v>
      </c>
      <c r="G84" s="103">
        <f t="shared" si="19"/>
        <v>0</v>
      </c>
      <c r="H84" s="103">
        <f t="shared" si="19"/>
        <v>0</v>
      </c>
      <c r="I84" s="103">
        <f t="shared" si="19"/>
        <v>0</v>
      </c>
      <c r="J84" s="103">
        <f t="shared" si="19"/>
        <v>0</v>
      </c>
      <c r="K84" s="104">
        <f t="shared" si="19"/>
        <v>0</v>
      </c>
      <c r="L84" s="103">
        <f t="shared" si="19"/>
        <v>0</v>
      </c>
      <c r="M84" s="103">
        <f t="shared" si="19"/>
        <v>0</v>
      </c>
      <c r="N84" s="103">
        <f t="shared" si="19"/>
        <v>0</v>
      </c>
      <c r="O84" s="103">
        <f t="shared" si="19"/>
        <v>0</v>
      </c>
      <c r="P84" s="103">
        <f t="shared" si="19"/>
        <v>0</v>
      </c>
      <c r="Q84" s="103">
        <f t="shared" si="19"/>
        <v>0</v>
      </c>
      <c r="R84" s="104">
        <f t="shared" si="19"/>
        <v>0</v>
      </c>
      <c r="S84" s="103">
        <f t="shared" si="19"/>
        <v>0</v>
      </c>
      <c r="T84" s="103">
        <f t="shared" si="19"/>
        <v>0</v>
      </c>
      <c r="U84" s="103">
        <f t="shared" si="19"/>
        <v>0</v>
      </c>
      <c r="V84" s="103">
        <f t="shared" si="19"/>
        <v>0</v>
      </c>
      <c r="W84" s="103">
        <f t="shared" si="19"/>
        <v>0</v>
      </c>
      <c r="X84" s="103">
        <f t="shared" si="19"/>
        <v>0</v>
      </c>
      <c r="Y84" s="104">
        <f t="shared" si="19"/>
        <v>0</v>
      </c>
      <c r="Z84" s="103">
        <f t="shared" si="19"/>
        <v>0</v>
      </c>
      <c r="AA84" s="103">
        <f t="shared" si="19"/>
        <v>0</v>
      </c>
      <c r="AB84" s="103">
        <f t="shared" si="19"/>
        <v>0</v>
      </c>
      <c r="AC84" s="103">
        <f t="shared" si="19"/>
        <v>0</v>
      </c>
      <c r="AD84" s="103">
        <f t="shared" si="19"/>
        <v>0</v>
      </c>
      <c r="AE84" s="105">
        <f t="shared" si="19"/>
        <v>0</v>
      </c>
      <c r="AF84" s="165">
        <f t="shared" si="19"/>
        <v>0</v>
      </c>
      <c r="AG84" s="103">
        <f t="shared" si="19"/>
        <v>0</v>
      </c>
      <c r="AH84" s="103">
        <f t="shared" si="19"/>
        <v>0</v>
      </c>
      <c r="AI84" s="103">
        <f t="shared" si="19"/>
        <v>0</v>
      </c>
      <c r="AJ84" s="103">
        <f t="shared" ref="AJ84:BO84" si="20">COUNTIF(AJ27:AJ80,"1")</f>
        <v>0</v>
      </c>
      <c r="AK84" s="103">
        <f t="shared" si="20"/>
        <v>0</v>
      </c>
      <c r="AL84" s="103">
        <f t="shared" si="20"/>
        <v>0</v>
      </c>
      <c r="AM84" s="104">
        <f t="shared" si="20"/>
        <v>0</v>
      </c>
      <c r="AN84" s="103">
        <f t="shared" si="20"/>
        <v>0</v>
      </c>
      <c r="AO84" s="103">
        <f t="shared" si="20"/>
        <v>0</v>
      </c>
      <c r="AP84" s="103">
        <f t="shared" si="20"/>
        <v>0</v>
      </c>
      <c r="AQ84" s="103">
        <f t="shared" si="20"/>
        <v>0</v>
      </c>
      <c r="AR84" s="103">
        <f t="shared" si="20"/>
        <v>0</v>
      </c>
      <c r="AS84" s="103">
        <f t="shared" si="20"/>
        <v>0</v>
      </c>
      <c r="AT84" s="104">
        <f t="shared" si="20"/>
        <v>0</v>
      </c>
      <c r="AU84" s="103">
        <f t="shared" si="20"/>
        <v>0</v>
      </c>
      <c r="AV84" s="103">
        <f t="shared" si="20"/>
        <v>0</v>
      </c>
      <c r="AW84" s="103">
        <f t="shared" si="20"/>
        <v>0</v>
      </c>
      <c r="AX84" s="103">
        <f t="shared" si="20"/>
        <v>0</v>
      </c>
      <c r="AY84" s="103">
        <f t="shared" si="20"/>
        <v>0</v>
      </c>
      <c r="AZ84" s="103">
        <f t="shared" si="20"/>
        <v>0</v>
      </c>
      <c r="BA84" s="104">
        <f t="shared" si="20"/>
        <v>0</v>
      </c>
      <c r="BB84" s="104">
        <f t="shared" si="20"/>
        <v>0</v>
      </c>
      <c r="BC84" s="103">
        <f t="shared" si="20"/>
        <v>0</v>
      </c>
      <c r="BD84" s="103">
        <f t="shared" si="20"/>
        <v>0</v>
      </c>
      <c r="BE84" s="103">
        <f t="shared" si="20"/>
        <v>0</v>
      </c>
      <c r="BF84" s="103">
        <f t="shared" si="20"/>
        <v>0</v>
      </c>
      <c r="BG84" s="103">
        <f t="shared" si="20"/>
        <v>0</v>
      </c>
      <c r="BH84" s="104">
        <f t="shared" si="20"/>
        <v>0</v>
      </c>
      <c r="BI84" s="103">
        <f t="shared" si="20"/>
        <v>0</v>
      </c>
      <c r="BJ84" s="105">
        <f t="shared" si="20"/>
        <v>0</v>
      </c>
      <c r="BK84" s="102">
        <f t="shared" si="20"/>
        <v>0</v>
      </c>
      <c r="BL84" s="104">
        <f t="shared" si="20"/>
        <v>0</v>
      </c>
      <c r="BM84" s="104">
        <f t="shared" si="20"/>
        <v>0</v>
      </c>
      <c r="BN84" s="103">
        <f t="shared" si="20"/>
        <v>0</v>
      </c>
      <c r="BO84" s="104">
        <f t="shared" si="20"/>
        <v>0</v>
      </c>
      <c r="BP84" s="103">
        <f t="shared" ref="BP84:CB84" si="21">COUNTIF(BP27:BP80,"1")</f>
        <v>0</v>
      </c>
      <c r="BQ84" s="103">
        <f t="shared" si="21"/>
        <v>0</v>
      </c>
      <c r="BR84" s="103">
        <f t="shared" si="21"/>
        <v>0</v>
      </c>
      <c r="BS84" s="103">
        <f t="shared" si="21"/>
        <v>0</v>
      </c>
      <c r="BT84" s="103">
        <f t="shared" si="21"/>
        <v>0</v>
      </c>
      <c r="BU84" s="103">
        <f t="shared" si="21"/>
        <v>0</v>
      </c>
      <c r="BV84" s="104">
        <f t="shared" si="21"/>
        <v>0</v>
      </c>
      <c r="BW84" s="103">
        <f t="shared" si="21"/>
        <v>0</v>
      </c>
      <c r="BX84" s="103">
        <f t="shared" si="21"/>
        <v>0</v>
      </c>
      <c r="BY84" s="103">
        <f t="shared" si="21"/>
        <v>0</v>
      </c>
      <c r="BZ84" s="103">
        <f t="shared" si="21"/>
        <v>0</v>
      </c>
      <c r="CA84" s="103">
        <f t="shared" si="21"/>
        <v>0</v>
      </c>
      <c r="CB84" s="105">
        <f t="shared" si="21"/>
        <v>0</v>
      </c>
    </row>
    <row r="85" spans="2:80" ht="5.0999999999999996" customHeight="1">
      <c r="B85" s="10"/>
      <c r="C85" s="10"/>
      <c r="D85" s="106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</row>
    <row r="86" spans="2:80" ht="18.95" customHeight="1">
      <c r="B86" s="17" t="s">
        <v>418</v>
      </c>
      <c r="C86" s="18"/>
      <c r="D86" s="166"/>
      <c r="E86" s="52"/>
      <c r="F86" s="52"/>
      <c r="G86" s="109"/>
      <c r="H86" s="109"/>
      <c r="I86" s="109"/>
      <c r="J86" s="109"/>
      <c r="K86" s="167"/>
      <c r="L86" s="109"/>
      <c r="M86" s="109"/>
      <c r="N86" s="109"/>
      <c r="O86" s="109"/>
      <c r="P86" s="109"/>
      <c r="Q86" s="109"/>
      <c r="R86" s="167"/>
      <c r="S86" s="109"/>
      <c r="T86" s="109"/>
      <c r="U86" s="109"/>
      <c r="V86" s="109"/>
      <c r="W86" s="109"/>
      <c r="X86" s="109"/>
      <c r="Y86" s="167"/>
      <c r="Z86" s="109"/>
      <c r="AA86" s="52"/>
      <c r="AB86" s="109"/>
      <c r="AC86" s="52"/>
      <c r="AD86" s="52"/>
      <c r="AE86" s="73"/>
      <c r="AF86" s="168"/>
      <c r="AG86" s="52"/>
      <c r="AH86" s="109"/>
      <c r="AI86" s="52"/>
      <c r="AJ86" s="52"/>
      <c r="AK86" s="52"/>
      <c r="AL86" s="52"/>
      <c r="AM86" s="108"/>
      <c r="AN86" s="52"/>
      <c r="AO86" s="109"/>
      <c r="AP86" s="52"/>
      <c r="AQ86" s="52"/>
      <c r="AR86" s="52"/>
      <c r="AS86" s="52"/>
      <c r="AT86" s="108"/>
      <c r="AU86" s="52"/>
      <c r="AV86" s="109"/>
      <c r="AW86" s="109"/>
      <c r="AX86" s="109"/>
      <c r="AY86" s="109"/>
      <c r="AZ86" s="109"/>
      <c r="BA86" s="167"/>
      <c r="BB86" s="167"/>
      <c r="BC86" s="109"/>
      <c r="BD86" s="110"/>
      <c r="BE86" s="54"/>
      <c r="BF86" s="54"/>
      <c r="BG86" s="54"/>
      <c r="BH86" s="169"/>
      <c r="BI86" s="54"/>
      <c r="BJ86" s="54"/>
      <c r="BK86" s="111"/>
      <c r="BL86" s="108"/>
      <c r="BM86" s="108"/>
      <c r="BN86" s="52"/>
      <c r="BO86" s="108"/>
      <c r="BP86" s="52"/>
      <c r="BQ86" s="109"/>
      <c r="BR86" s="52"/>
      <c r="BS86" s="109"/>
      <c r="BT86" s="52"/>
      <c r="BU86" s="52"/>
      <c r="BV86" s="108"/>
      <c r="BW86" s="52"/>
      <c r="BX86" s="52"/>
      <c r="BY86" s="52"/>
      <c r="BZ86" s="52"/>
      <c r="CA86" s="52"/>
      <c r="CB86" s="73"/>
    </row>
    <row r="87" spans="2:80" ht="18.95" customHeight="1">
      <c r="B87" s="19" t="s">
        <v>419</v>
      </c>
      <c r="C87" s="20"/>
      <c r="D87" s="170"/>
      <c r="E87" s="112"/>
      <c r="F87" s="112"/>
      <c r="G87" s="113"/>
      <c r="H87" s="113"/>
      <c r="I87" s="113"/>
      <c r="J87" s="113"/>
      <c r="K87" s="171"/>
      <c r="L87" s="113"/>
      <c r="M87" s="113"/>
      <c r="N87" s="113"/>
      <c r="O87" s="113"/>
      <c r="P87" s="113"/>
      <c r="Q87" s="113"/>
      <c r="R87" s="171"/>
      <c r="S87" s="113"/>
      <c r="T87" s="113"/>
      <c r="U87" s="113"/>
      <c r="V87" s="113"/>
      <c r="W87" s="113"/>
      <c r="X87" s="113"/>
      <c r="Y87" s="171"/>
      <c r="Z87" s="113"/>
      <c r="AA87" s="113"/>
      <c r="AB87" s="113"/>
      <c r="AC87" s="113"/>
      <c r="AD87" s="113"/>
      <c r="AE87" s="114"/>
      <c r="AF87" s="172"/>
      <c r="AG87" s="50"/>
      <c r="AH87" s="50"/>
      <c r="AI87" s="50"/>
      <c r="AJ87" s="50"/>
      <c r="AK87" s="50"/>
      <c r="AL87" s="50"/>
      <c r="AM87" s="49"/>
      <c r="AN87" s="50"/>
      <c r="AO87" s="50"/>
      <c r="AP87" s="50"/>
      <c r="AQ87" s="50"/>
      <c r="AR87" s="50"/>
      <c r="AS87" s="50"/>
      <c r="AT87" s="49"/>
      <c r="AU87" s="50"/>
      <c r="AV87" s="50"/>
      <c r="AW87" s="50"/>
      <c r="AX87" s="50"/>
      <c r="AY87" s="50"/>
      <c r="AZ87" s="50"/>
      <c r="BA87" s="49"/>
      <c r="BB87" s="49"/>
      <c r="BC87" s="50"/>
      <c r="BD87" s="50"/>
      <c r="BE87" s="50"/>
      <c r="BF87" s="50"/>
      <c r="BG87" s="50"/>
      <c r="BH87" s="49"/>
      <c r="BI87" s="50"/>
      <c r="BJ87" s="53"/>
      <c r="BK87" s="115"/>
      <c r="BL87" s="171"/>
      <c r="BM87" s="171"/>
      <c r="BN87" s="113"/>
      <c r="BO87" s="49"/>
      <c r="BP87" s="113"/>
      <c r="BQ87" s="113"/>
      <c r="BR87" s="113"/>
      <c r="BS87" s="113"/>
      <c r="BT87" s="113"/>
      <c r="BU87" s="113"/>
      <c r="BV87" s="49"/>
      <c r="BW87" s="113"/>
      <c r="BX87" s="113"/>
      <c r="BY87" s="113"/>
      <c r="BZ87" s="113"/>
      <c r="CA87" s="113"/>
      <c r="CB87" s="114"/>
    </row>
    <row r="88" spans="2:80" ht="18.95" customHeight="1">
      <c r="B88" s="19" t="s">
        <v>420</v>
      </c>
      <c r="C88" s="20"/>
      <c r="D88" s="259">
        <f>COUNTIF(D86:AE86,"1")</f>
        <v>0</v>
      </c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/>
      <c r="AA88" s="260"/>
      <c r="AB88" s="260"/>
      <c r="AC88" s="260"/>
      <c r="AD88" s="260"/>
      <c r="AE88" s="261"/>
      <c r="AF88" s="259">
        <f>COUNTIF(AF86:BJ86,"1")</f>
        <v>0</v>
      </c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0"/>
      <c r="BB88" s="260"/>
      <c r="BC88" s="260"/>
      <c r="BD88" s="260"/>
      <c r="BE88" s="260"/>
      <c r="BF88" s="260"/>
      <c r="BG88" s="260"/>
      <c r="BH88" s="260"/>
      <c r="BI88" s="260"/>
      <c r="BJ88" s="261"/>
      <c r="BK88" s="259">
        <f>COUNTIF(BK86:CB86,"1")</f>
        <v>0</v>
      </c>
      <c r="BL88" s="260"/>
      <c r="BM88" s="260"/>
      <c r="BN88" s="260"/>
      <c r="BO88" s="260"/>
      <c r="BP88" s="260"/>
      <c r="BQ88" s="260"/>
      <c r="BR88" s="260"/>
      <c r="BS88" s="260"/>
      <c r="BT88" s="260"/>
      <c r="BU88" s="260"/>
      <c r="BV88" s="260"/>
      <c r="BW88" s="260"/>
      <c r="BX88" s="260"/>
      <c r="BY88" s="260"/>
      <c r="BZ88" s="260"/>
      <c r="CA88" s="260"/>
      <c r="CB88" s="261"/>
    </row>
    <row r="89" spans="2:80" ht="18.95" customHeight="1">
      <c r="B89" s="15" t="s">
        <v>421</v>
      </c>
      <c r="C89" s="16"/>
      <c r="D89" s="255">
        <f>COUNTIF(D86:AE86,"0")</f>
        <v>0</v>
      </c>
      <c r="E89" s="256"/>
      <c r="F89" s="256"/>
      <c r="G89" s="256"/>
      <c r="H89" s="256"/>
      <c r="I89" s="256"/>
      <c r="J89" s="256"/>
      <c r="K89" s="256"/>
      <c r="L89" s="256"/>
      <c r="M89" s="256"/>
      <c r="N89" s="256"/>
      <c r="O89" s="256"/>
      <c r="P89" s="256"/>
      <c r="Q89" s="256"/>
      <c r="R89" s="256"/>
      <c r="S89" s="256"/>
      <c r="T89" s="256"/>
      <c r="U89" s="256"/>
      <c r="V89" s="256"/>
      <c r="W89" s="256"/>
      <c r="X89" s="256"/>
      <c r="Y89" s="256"/>
      <c r="Z89" s="256"/>
      <c r="AA89" s="256"/>
      <c r="AB89" s="256"/>
      <c r="AC89" s="256"/>
      <c r="AD89" s="256"/>
      <c r="AE89" s="257"/>
      <c r="AF89" s="255">
        <f>COUNTIF(AF86:BJ86,"0")</f>
        <v>0</v>
      </c>
      <c r="AG89" s="256"/>
      <c r="AH89" s="256"/>
      <c r="AI89" s="256"/>
      <c r="AJ89" s="256"/>
      <c r="AK89" s="256"/>
      <c r="AL89" s="256"/>
      <c r="AM89" s="256"/>
      <c r="AN89" s="256"/>
      <c r="AO89" s="256"/>
      <c r="AP89" s="256"/>
      <c r="AQ89" s="256"/>
      <c r="AR89" s="256"/>
      <c r="AS89" s="256"/>
      <c r="AT89" s="256"/>
      <c r="AU89" s="256"/>
      <c r="AV89" s="256"/>
      <c r="AW89" s="256"/>
      <c r="AX89" s="256"/>
      <c r="AY89" s="256"/>
      <c r="AZ89" s="256"/>
      <c r="BA89" s="256"/>
      <c r="BB89" s="256"/>
      <c r="BC89" s="256"/>
      <c r="BD89" s="256"/>
      <c r="BE89" s="256"/>
      <c r="BF89" s="256"/>
      <c r="BG89" s="256"/>
      <c r="BH89" s="256"/>
      <c r="BI89" s="256"/>
      <c r="BJ89" s="257"/>
      <c r="BK89" s="255">
        <f>COUNTIF(BK86:CB86,"0")</f>
        <v>0</v>
      </c>
      <c r="BL89" s="256"/>
      <c r="BM89" s="256"/>
      <c r="BN89" s="256"/>
      <c r="BO89" s="256"/>
      <c r="BP89" s="256"/>
      <c r="BQ89" s="256"/>
      <c r="BR89" s="256"/>
      <c r="BS89" s="256"/>
      <c r="BT89" s="256"/>
      <c r="BU89" s="256"/>
      <c r="BV89" s="256"/>
      <c r="BW89" s="256"/>
      <c r="BX89" s="256"/>
      <c r="BY89" s="256"/>
      <c r="BZ89" s="256"/>
      <c r="CA89" s="256"/>
      <c r="CB89" s="257"/>
    </row>
    <row r="90" spans="2:80" ht="15.75" customHeight="1">
      <c r="B90" s="8"/>
      <c r="C90" s="8"/>
      <c r="D90" s="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2:80" ht="15.75" customHeight="1">
      <c r="B91" s="51"/>
      <c r="C91" s="12"/>
      <c r="D91" s="24">
        <v>1</v>
      </c>
      <c r="E91" s="25" t="s">
        <v>422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4"/>
      <c r="AR91" s="174"/>
      <c r="AS91" s="175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2:80" ht="15.75" customHeight="1">
      <c r="B92" s="51"/>
      <c r="C92" s="12"/>
      <c r="D92" s="24">
        <v>2</v>
      </c>
      <c r="E92" s="25" t="s">
        <v>423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4"/>
      <c r="AR92" s="174"/>
      <c r="AS92" s="175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2:80" ht="15.75" customHeight="1">
      <c r="B93" s="39"/>
      <c r="C93" s="12"/>
      <c r="D93" s="24">
        <v>3</v>
      </c>
      <c r="E93" s="25" t="s">
        <v>424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4"/>
      <c r="AR93" s="174"/>
      <c r="AS93" s="175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2:80" ht="15.75" customHeight="1">
      <c r="B94" s="39"/>
      <c r="C94" s="12"/>
      <c r="D94" s="24">
        <v>4</v>
      </c>
      <c r="E94" s="25" t="s">
        <v>425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4"/>
      <c r="AR94" s="174"/>
      <c r="AS94" s="175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2:80" ht="15.75" customHeight="1">
      <c r="B95" s="39"/>
      <c r="C95" s="12"/>
      <c r="D95" s="26">
        <v>5</v>
      </c>
      <c r="E95" s="25" t="s">
        <v>426</v>
      </c>
      <c r="F95" s="25"/>
      <c r="G95" s="27"/>
      <c r="H95" s="25"/>
      <c r="I95" s="25"/>
      <c r="J95" s="25"/>
      <c r="K95" s="27"/>
      <c r="L95" s="25"/>
      <c r="M95" s="25"/>
      <c r="N95" s="27"/>
      <c r="O95" s="25"/>
      <c r="P95" s="25"/>
      <c r="Q95" s="25"/>
      <c r="R95" s="27"/>
      <c r="S95" s="25"/>
      <c r="T95" s="25"/>
      <c r="U95" s="175"/>
      <c r="V95" s="173"/>
      <c r="W95" s="173"/>
      <c r="X95" s="173"/>
      <c r="Y95" s="175"/>
      <c r="Z95" s="173"/>
      <c r="AA95" s="175"/>
      <c r="AB95" s="175"/>
      <c r="AC95" s="173"/>
      <c r="AD95" s="175"/>
      <c r="AE95" s="175"/>
      <c r="AF95" s="173"/>
      <c r="AG95" s="175"/>
      <c r="AH95" s="173"/>
      <c r="AI95" s="175"/>
      <c r="AJ95" s="175"/>
      <c r="AK95" s="175"/>
      <c r="AL95" s="175"/>
      <c r="AM95" s="175"/>
      <c r="AN95" s="175"/>
      <c r="AO95" s="175"/>
      <c r="AP95" s="175"/>
      <c r="AQ95" s="174"/>
      <c r="AR95" s="174"/>
      <c r="AS95" s="175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2:80" ht="15.75" customHeight="1">
      <c r="D96" s="74">
        <v>6</v>
      </c>
      <c r="E96" s="75" t="s">
        <v>427</v>
      </c>
      <c r="F96" s="76"/>
      <c r="G96" s="76"/>
      <c r="H96" s="76"/>
      <c r="I96" s="75"/>
      <c r="J96" s="76"/>
      <c r="K96" s="76"/>
      <c r="L96" s="75"/>
      <c r="M96" s="76"/>
      <c r="N96" s="76"/>
      <c r="O96" s="76"/>
      <c r="P96" s="75"/>
      <c r="Q96" s="76"/>
      <c r="R96" s="76"/>
      <c r="S96" s="75"/>
      <c r="T96" s="76"/>
      <c r="U96" s="174"/>
      <c r="V96" s="174"/>
      <c r="W96" s="173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K96" s="174"/>
      <c r="AL96" s="174"/>
      <c r="AM96" s="174"/>
      <c r="AN96" s="174"/>
      <c r="AO96" s="174"/>
      <c r="AP96" s="174"/>
      <c r="AQ96" s="174"/>
      <c r="AR96" s="174"/>
      <c r="AS96" s="174"/>
    </row>
    <row r="97" spans="4:45" ht="15.75" customHeight="1">
      <c r="D97" s="74">
        <v>7</v>
      </c>
      <c r="E97" s="75" t="s">
        <v>428</v>
      </c>
      <c r="F97" s="76"/>
      <c r="G97" s="76"/>
      <c r="H97" s="76"/>
      <c r="I97" s="75"/>
      <c r="J97" s="76"/>
      <c r="K97" s="76"/>
      <c r="L97" s="75"/>
      <c r="M97" s="76"/>
      <c r="N97" s="76"/>
      <c r="O97" s="76"/>
      <c r="P97" s="75"/>
      <c r="Q97" s="76"/>
      <c r="R97" s="76"/>
      <c r="S97" s="75"/>
      <c r="T97" s="76"/>
      <c r="U97" s="174"/>
      <c r="V97" s="174"/>
      <c r="W97" s="173"/>
      <c r="X97" s="174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  <c r="AI97" s="174"/>
      <c r="AJ97" s="174"/>
      <c r="AK97" s="174"/>
      <c r="AL97" s="174"/>
      <c r="AM97" s="174"/>
      <c r="AN97" s="174"/>
      <c r="AO97" s="174"/>
      <c r="AP97" s="174"/>
      <c r="AQ97" s="174"/>
      <c r="AR97" s="174"/>
      <c r="AS97" s="174"/>
    </row>
  </sheetData>
  <mergeCells count="94">
    <mergeCell ref="A1:CC1"/>
    <mergeCell ref="A2:CC2"/>
    <mergeCell ref="A3:A5"/>
    <mergeCell ref="B3:B5"/>
    <mergeCell ref="C3:C5"/>
    <mergeCell ref="D3:AE3"/>
    <mergeCell ref="AF3:BJ3"/>
    <mergeCell ref="BK3:CB3"/>
    <mergeCell ref="CC3:CC5"/>
    <mergeCell ref="CE4:CE5"/>
    <mergeCell ref="CF4:CF5"/>
    <mergeCell ref="CG4:CG5"/>
    <mergeCell ref="CH4:CH5"/>
    <mergeCell ref="A6:A8"/>
    <mergeCell ref="B6:B8"/>
    <mergeCell ref="CC6:CC8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21:A23"/>
    <mergeCell ref="B21:B23"/>
    <mergeCell ref="CC21:CC23"/>
    <mergeCell ref="A24:A26"/>
    <mergeCell ref="B24:B26"/>
    <mergeCell ref="CC24:CC26"/>
    <mergeCell ref="A27:A29"/>
    <mergeCell ref="B27:B29"/>
    <mergeCell ref="CC27:CC29"/>
    <mergeCell ref="A30:A32"/>
    <mergeCell ref="B30:B32"/>
    <mergeCell ref="CC30:CC32"/>
    <mergeCell ref="A33:A35"/>
    <mergeCell ref="B33:B35"/>
    <mergeCell ref="CC33:CC35"/>
    <mergeCell ref="A36:A38"/>
    <mergeCell ref="B36:B38"/>
    <mergeCell ref="CC36:CC38"/>
    <mergeCell ref="A39:A41"/>
    <mergeCell ref="B39:B41"/>
    <mergeCell ref="CC39:CC41"/>
    <mergeCell ref="A42:A44"/>
    <mergeCell ref="B42:B44"/>
    <mergeCell ref="CC42:CC44"/>
    <mergeCell ref="A45:A47"/>
    <mergeCell ref="B45:B47"/>
    <mergeCell ref="CC45:CC47"/>
    <mergeCell ref="A48:A50"/>
    <mergeCell ref="B48:B50"/>
    <mergeCell ref="CC48:CC50"/>
    <mergeCell ref="A51:A53"/>
    <mergeCell ref="B51:B53"/>
    <mergeCell ref="CC51:CC53"/>
    <mergeCell ref="A54:A56"/>
    <mergeCell ref="B54:B56"/>
    <mergeCell ref="CC54:CC56"/>
    <mergeCell ref="A57:A59"/>
    <mergeCell ref="B57:B59"/>
    <mergeCell ref="CC57:CC59"/>
    <mergeCell ref="A60:A62"/>
    <mergeCell ref="B60:B62"/>
    <mergeCell ref="CC60:CC62"/>
    <mergeCell ref="A63:A65"/>
    <mergeCell ref="B63:B65"/>
    <mergeCell ref="CC63:CC65"/>
    <mergeCell ref="A66:A68"/>
    <mergeCell ref="B66:B68"/>
    <mergeCell ref="CC66:CC68"/>
    <mergeCell ref="A69:A71"/>
    <mergeCell ref="B69:B71"/>
    <mergeCell ref="CC69:CC71"/>
    <mergeCell ref="A72:A74"/>
    <mergeCell ref="B72:B74"/>
    <mergeCell ref="CC72:CC74"/>
    <mergeCell ref="A75:A77"/>
    <mergeCell ref="B75:B77"/>
    <mergeCell ref="CC75:CC77"/>
    <mergeCell ref="A78:A80"/>
    <mergeCell ref="B78:B80"/>
    <mergeCell ref="CC78:CC80"/>
    <mergeCell ref="D89:AE89"/>
    <mergeCell ref="AF89:BJ89"/>
    <mergeCell ref="BK89:CB89"/>
    <mergeCell ref="D88:AE88"/>
    <mergeCell ref="AF88:BJ88"/>
    <mergeCell ref="BK88:CB88"/>
  </mergeCells>
  <dataValidations count="4">
    <dataValidation type="list" allowBlank="1" showInputMessage="1" showErrorMessage="1" sqref="AI87:AN87 AP87:AU87 AA87 BR87 AC87:AG87 BE87:BJ87 D87:F87 BL87:BP87 BT87:CB87" xr:uid="{10745238-6EA2-44A4-856B-6E8BD0CC215D}">
      <formula1>"1,2,3,4,5,6,7"</formula1>
    </dataValidation>
    <dataValidation type="list" allowBlank="1" showInputMessage="1" showErrorMessage="1" sqref="AI86:AN86 AP86:AU86 BR86 AA86 AC86:AG86 BE86:BJ86 D86:F86 BL86:BP86 BT86:CB86" xr:uid="{B61231F3-F1F0-4E61-A5A6-707ED256172E}">
      <formula1>"Si,No"</formula1>
    </dataValidation>
    <dataValidation allowBlank="1" showInputMessage="1" showErrorMessage="1" sqref="AB86:AB87 AH86:AH87 AO86:AO87 BK86:BK87 G86:Z87 AV86:BD87 BS86:BS87 BQ86:BQ87" xr:uid="{D15B4283-27A6-4A22-85C1-200D30879106}"/>
    <dataValidation type="list" allowBlank="1" showInputMessage="1" showErrorMessage="1" sqref="D6:CB80" xr:uid="{9BB81F67-3B6E-47C6-8C19-42CB7EFB51A3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21" id="{C17FD4E9-55CC-4CC4-BA3A-94A648992EA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14" id="{374AAC30-2896-428F-B794-B54F3C143D8C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D86:CB86</xm:sqref>
        </x14:conditionalFormatting>
        <x14:conditionalFormatting xmlns:xm="http://schemas.microsoft.com/office/excel/2006/main">
          <x14:cfRule type="iconSet" priority="371" id="{3B7002E7-E118-4A91-ABB1-F5CCDCF68C0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F72:F73 F75:F76 F78:F79 AB57:AB80 AB30:AB55 F54:J55 G57:J80 L57:Q80 L30:Q55 S30:X55 S57:X80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411" id="{F35F9826-4C3C-463E-B0E3-5D764F64955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F74 F77 F80 AB56 F56:J56 L56:Q56 S56:X56 F11 F14 F17 F20 F23 F26 AB8 F8:J8 L8:Q8 S8:X8 E6:E80</xm:sqref>
        </x14:conditionalFormatting>
        <x14:conditionalFormatting xmlns:xm="http://schemas.microsoft.com/office/excel/2006/main">
          <x14:cfRule type="iconSet" priority="522" id="{9145233C-44CD-409A-A27A-0265DB3A51F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Y6:Y80 R6:R80 K6:K80</xm:sqref>
        </x14:conditionalFormatting>
        <x14:conditionalFormatting xmlns:xm="http://schemas.microsoft.com/office/excel/2006/main">
          <x14:cfRule type="iconSet" priority="2" id="{D3E59F31-F7D5-477E-B8A2-224B5650FCA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525" id="{0397BDCD-11EF-49EA-9836-43E21544248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Z27:AA80</xm:sqref>
        </x14:conditionalFormatting>
        <x14:conditionalFormatting xmlns:xm="http://schemas.microsoft.com/office/excel/2006/main">
          <x14:cfRule type="iconSet" priority="3" id="{891292A8-05EC-48E5-8AA5-01F65E58223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526" id="{412276D7-BC5B-48E3-B53B-891E48A9419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AC27:AE80 BE27:CB80</xm:sqref>
        </x14:conditionalFormatting>
        <x14:conditionalFormatting xmlns:xm="http://schemas.microsoft.com/office/excel/2006/main">
          <x14:cfRule type="iconSet" priority="528" id="{4E0AC5DA-D498-4C49-9B2F-DD81022A4A4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AF6:AF80</xm:sqref>
        </x14:conditionalFormatting>
        <x14:conditionalFormatting xmlns:xm="http://schemas.microsoft.com/office/excel/2006/main">
          <x14:cfRule type="iconSet" priority="446" id="{7A1BD96C-25C8-4507-B781-6459CF30DE5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AH72:AH73 AH75:AH76 AH78:AH79 BD57:BD80 BD30:BD55 AH54:AL55 AI57:AL80 AN57:AS80 AN30:AS55 AU30:AZ55 AU57:AZ80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486" id="{048AA7AC-1AA1-4E6D-8230-5A893496CE7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AH74 AH77 AH80 BD56 AH56:AL56 AN56:AS56 AU56:AZ56 AH11 AH14 AH17 AH20 AH23 AH26 BD8 AH8:AL8 AN8:AS8 AU8:AZ8 AG6:AG80</xm:sqref>
        </x14:conditionalFormatting>
        <x14:conditionalFormatting xmlns:xm="http://schemas.microsoft.com/office/excel/2006/main">
          <x14:cfRule type="iconSet" priority="529" id="{C7248B9C-5BFD-4145-95CA-3E599610BC6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BA6:BA80 AT6:AT80 AM6:AM80</xm:sqref>
        </x14:conditionalFormatting>
        <x14:conditionalFormatting xmlns:xm="http://schemas.microsoft.com/office/excel/2006/main">
          <x14:cfRule type="iconSet" priority="1" id="{B65AD9D8-5C62-46A8-8DEE-8E7F9B4B944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532" id="{9F50E47B-9315-4343-B305-680A855D758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98"/>
  <sheetViews>
    <sheetView showGridLines="0" tabSelected="1" zoomScale="80" zoomScaleNormal="80" workbookViewId="0">
      <pane xSplit="3" ySplit="5" topLeftCell="AE78" activePane="bottomRight" state="frozen"/>
      <selection pane="bottomRight" activeCell="BC85" sqref="BC85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18" width="3.7109375" style="6" customWidth="1"/>
    <col min="19" max="19" width="3.7109375" style="174" customWidth="1"/>
    <col min="20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21" t="s">
        <v>372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3"/>
      <c r="CE1" s="23"/>
      <c r="CF1" s="23"/>
      <c r="CG1" s="23"/>
      <c r="CH1" s="23"/>
    </row>
    <row r="2" spans="1:86" ht="35.1" customHeight="1">
      <c r="A2" s="223" t="s">
        <v>373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5"/>
      <c r="CE2" s="145"/>
      <c r="CF2" s="145"/>
      <c r="CG2" s="7"/>
      <c r="CH2" s="7"/>
    </row>
    <row r="3" spans="1:86" ht="21" customHeight="1">
      <c r="A3" s="226" t="s">
        <v>374</v>
      </c>
      <c r="B3" s="229" t="s">
        <v>375</v>
      </c>
      <c r="C3" s="232" t="s">
        <v>376</v>
      </c>
      <c r="D3" s="237" t="s">
        <v>429</v>
      </c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7" t="s">
        <v>430</v>
      </c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9"/>
      <c r="AU3" s="240" t="s">
        <v>431</v>
      </c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 t="s">
        <v>432</v>
      </c>
      <c r="BZ3" s="241"/>
      <c r="CA3" s="241"/>
      <c r="CB3" s="242"/>
      <c r="CC3" s="234" t="s">
        <v>380</v>
      </c>
      <c r="CE3" s="64"/>
      <c r="CF3" s="65"/>
      <c r="CG3" s="66"/>
      <c r="CH3" s="67"/>
    </row>
    <row r="4" spans="1:86" ht="21" customHeight="1">
      <c r="A4" s="227"/>
      <c r="B4" s="230"/>
      <c r="C4" s="233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203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79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198" t="s">
        <v>382</v>
      </c>
      <c r="BJ4" s="151" t="s">
        <v>383</v>
      </c>
      <c r="BK4" s="79" t="s">
        <v>383</v>
      </c>
      <c r="BL4" s="194" t="s">
        <v>384</v>
      </c>
      <c r="BM4" s="195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198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235"/>
      <c r="CE4" s="204">
        <v>4</v>
      </c>
      <c r="CF4" s="206">
        <v>3</v>
      </c>
      <c r="CG4" s="208">
        <v>2</v>
      </c>
      <c r="CH4" s="210">
        <v>1</v>
      </c>
    </row>
    <row r="5" spans="1:86" ht="21" customHeight="1">
      <c r="A5" s="228"/>
      <c r="B5" s="231"/>
      <c r="C5" s="233"/>
      <c r="D5" s="146">
        <v>19</v>
      </c>
      <c r="E5" s="152">
        <f>D5+1</f>
        <v>20</v>
      </c>
      <c r="F5" s="202">
        <f>E5+1</f>
        <v>21</v>
      </c>
      <c r="G5" s="152">
        <f>F5+1</f>
        <v>22</v>
      </c>
      <c r="H5" s="152">
        <f t="shared" ref="H5:Z5" si="0">G5+1</f>
        <v>23</v>
      </c>
      <c r="I5" s="152">
        <f t="shared" si="0"/>
        <v>24</v>
      </c>
      <c r="J5" s="152">
        <f t="shared" si="0"/>
        <v>25</v>
      </c>
      <c r="K5" s="180">
        <f t="shared" si="0"/>
        <v>26</v>
      </c>
      <c r="L5" s="152">
        <f t="shared" si="0"/>
        <v>27</v>
      </c>
      <c r="M5" s="201">
        <f t="shared" si="0"/>
        <v>28</v>
      </c>
      <c r="N5" s="152">
        <f t="shared" si="0"/>
        <v>29</v>
      </c>
      <c r="O5" s="152">
        <f t="shared" si="0"/>
        <v>30</v>
      </c>
      <c r="P5" s="152">
        <v>1</v>
      </c>
      <c r="Q5" s="152">
        <f>P5+1</f>
        <v>2</v>
      </c>
      <c r="R5" s="180">
        <f t="shared" si="0"/>
        <v>3</v>
      </c>
      <c r="S5" s="196">
        <f t="shared" si="0"/>
        <v>4</v>
      </c>
      <c r="T5" s="201">
        <f t="shared" si="0"/>
        <v>5</v>
      </c>
      <c r="U5" s="152">
        <f>T5+1</f>
        <v>6</v>
      </c>
      <c r="V5" s="152">
        <f t="shared" si="0"/>
        <v>7</v>
      </c>
      <c r="W5" s="152">
        <f t="shared" si="0"/>
        <v>8</v>
      </c>
      <c r="X5" s="152">
        <f t="shared" si="0"/>
        <v>9</v>
      </c>
      <c r="Y5" s="152">
        <f t="shared" si="0"/>
        <v>10</v>
      </c>
      <c r="Z5" s="152">
        <f t="shared" si="0"/>
        <v>11</v>
      </c>
      <c r="AA5" s="201">
        <f>Z5+1</f>
        <v>12</v>
      </c>
      <c r="AB5" s="152">
        <f t="shared" ref="AB5:AT5" si="1">AA5+1</f>
        <v>13</v>
      </c>
      <c r="AC5" s="152">
        <f t="shared" si="1"/>
        <v>14</v>
      </c>
      <c r="AD5" s="152">
        <f t="shared" si="1"/>
        <v>15</v>
      </c>
      <c r="AE5" s="152">
        <f t="shared" si="1"/>
        <v>16</v>
      </c>
      <c r="AF5" s="152">
        <f t="shared" si="1"/>
        <v>17</v>
      </c>
      <c r="AG5" s="180">
        <f t="shared" si="1"/>
        <v>18</v>
      </c>
      <c r="AH5" s="201">
        <f t="shared" si="1"/>
        <v>19</v>
      </c>
      <c r="AI5" s="152">
        <f t="shared" si="1"/>
        <v>20</v>
      </c>
      <c r="AJ5" s="152">
        <f t="shared" si="1"/>
        <v>21</v>
      </c>
      <c r="AK5" s="152">
        <f t="shared" si="1"/>
        <v>22</v>
      </c>
      <c r="AL5" s="152">
        <f t="shared" si="1"/>
        <v>23</v>
      </c>
      <c r="AM5" s="152">
        <f t="shared" si="1"/>
        <v>24</v>
      </c>
      <c r="AN5" s="152">
        <f t="shared" si="1"/>
        <v>25</v>
      </c>
      <c r="AO5" s="201">
        <f t="shared" si="1"/>
        <v>26</v>
      </c>
      <c r="AP5" s="152">
        <f t="shared" si="1"/>
        <v>27</v>
      </c>
      <c r="AQ5" s="152">
        <f t="shared" si="1"/>
        <v>28</v>
      </c>
      <c r="AR5" s="152">
        <f t="shared" si="1"/>
        <v>29</v>
      </c>
      <c r="AS5" s="152">
        <f t="shared" si="1"/>
        <v>30</v>
      </c>
      <c r="AT5" s="152">
        <f t="shared" si="1"/>
        <v>31</v>
      </c>
      <c r="AU5" s="152">
        <v>1</v>
      </c>
      <c r="AV5" s="201">
        <f>AU5+1</f>
        <v>2</v>
      </c>
      <c r="AW5" s="152">
        <f t="shared" ref="AW5:BW5" si="2">AV5+1</f>
        <v>3</v>
      </c>
      <c r="AX5" s="152">
        <f t="shared" si="2"/>
        <v>4</v>
      </c>
      <c r="AY5" s="152">
        <f t="shared" si="2"/>
        <v>5</v>
      </c>
      <c r="AZ5" s="152">
        <f t="shared" si="2"/>
        <v>6</v>
      </c>
      <c r="BA5" s="152">
        <f t="shared" si="2"/>
        <v>7</v>
      </c>
      <c r="BB5" s="152">
        <f t="shared" si="2"/>
        <v>8</v>
      </c>
      <c r="BC5" s="201">
        <f t="shared" si="2"/>
        <v>9</v>
      </c>
      <c r="BD5" s="152">
        <f t="shared" si="2"/>
        <v>10</v>
      </c>
      <c r="BE5" s="152">
        <f t="shared" si="2"/>
        <v>11</v>
      </c>
      <c r="BF5" s="152">
        <f t="shared" si="2"/>
        <v>12</v>
      </c>
      <c r="BG5" s="152">
        <f t="shared" si="2"/>
        <v>13</v>
      </c>
      <c r="BH5" s="180">
        <f t="shared" si="2"/>
        <v>14</v>
      </c>
      <c r="BI5" s="180">
        <f t="shared" si="2"/>
        <v>15</v>
      </c>
      <c r="BJ5" s="152">
        <f t="shared" si="2"/>
        <v>16</v>
      </c>
      <c r="BK5" s="152">
        <f t="shared" si="2"/>
        <v>17</v>
      </c>
      <c r="BL5" s="196">
        <f t="shared" si="2"/>
        <v>18</v>
      </c>
      <c r="BM5" s="196">
        <f t="shared" si="2"/>
        <v>19</v>
      </c>
      <c r="BN5" s="152">
        <f t="shared" si="2"/>
        <v>20</v>
      </c>
      <c r="BO5" s="180">
        <f t="shared" si="2"/>
        <v>21</v>
      </c>
      <c r="BP5" s="152">
        <f t="shared" si="2"/>
        <v>22</v>
      </c>
      <c r="BQ5" s="152">
        <f t="shared" si="2"/>
        <v>23</v>
      </c>
      <c r="BR5" s="152">
        <f t="shared" si="2"/>
        <v>24</v>
      </c>
      <c r="BS5" s="152">
        <f t="shared" si="2"/>
        <v>25</v>
      </c>
      <c r="BT5" s="152">
        <f t="shared" si="2"/>
        <v>26</v>
      </c>
      <c r="BU5" s="152">
        <f t="shared" si="2"/>
        <v>27</v>
      </c>
      <c r="BV5" s="180">
        <f t="shared" si="2"/>
        <v>28</v>
      </c>
      <c r="BW5" s="180">
        <f t="shared" si="2"/>
        <v>29</v>
      </c>
      <c r="BX5" s="152">
        <f>BW5+1</f>
        <v>30</v>
      </c>
      <c r="BY5" s="152">
        <v>1</v>
      </c>
      <c r="BZ5" s="35">
        <v>2</v>
      </c>
      <c r="CA5" s="35">
        <v>3</v>
      </c>
      <c r="CB5" s="82">
        <v>4</v>
      </c>
      <c r="CC5" s="236"/>
      <c r="CE5" s="205"/>
      <c r="CF5" s="207"/>
      <c r="CG5" s="209"/>
      <c r="CH5" s="211"/>
    </row>
    <row r="6" spans="1:86" ht="17.100000000000001" customHeight="1">
      <c r="A6" s="212">
        <v>1</v>
      </c>
      <c r="B6" s="215" t="s">
        <v>387</v>
      </c>
      <c r="C6" s="83" t="s">
        <v>383</v>
      </c>
      <c r="D6" s="154"/>
      <c r="E6" s="178"/>
      <c r="F6" s="17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189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81"/>
      <c r="BJ6" s="85"/>
      <c r="BK6" s="8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181"/>
      <c r="BX6" s="14"/>
      <c r="BY6" s="14"/>
      <c r="BZ6" s="14"/>
      <c r="CA6" s="14"/>
      <c r="CB6" s="85"/>
      <c r="CC6" s="218"/>
      <c r="CE6" s="68">
        <f t="shared" ref="CE6:CE69" si="3">COUNTIF(D6:CB6,"4")</f>
        <v>0</v>
      </c>
      <c r="CF6" s="69">
        <f t="shared" ref="CF6:CF69" si="4">COUNTIF(D6:CB6,"3")</f>
        <v>0</v>
      </c>
      <c r="CG6" s="69">
        <f t="shared" ref="CG6:CG69" si="5">COUNTIF(D6:CB6,"2")</f>
        <v>0</v>
      </c>
      <c r="CH6" s="70">
        <f t="shared" ref="CH6:CH69" si="6">COUNTIF(D6:CB6,"1")</f>
        <v>0</v>
      </c>
    </row>
    <row r="7" spans="1:86" ht="17.100000000000001" customHeight="1">
      <c r="A7" s="213"/>
      <c r="B7" s="216"/>
      <c r="C7" s="86" t="s">
        <v>388</v>
      </c>
      <c r="D7" s="157"/>
      <c r="E7" s="48"/>
      <c r="F7" s="48">
        <v>4</v>
      </c>
      <c r="G7" s="13"/>
      <c r="H7" s="13"/>
      <c r="I7" s="13"/>
      <c r="J7" s="13"/>
      <c r="K7" s="158"/>
      <c r="L7" s="13"/>
      <c r="M7" s="13">
        <v>4</v>
      </c>
      <c r="N7" s="13"/>
      <c r="O7" s="13"/>
      <c r="P7" s="13"/>
      <c r="Q7" s="13"/>
      <c r="R7" s="158"/>
      <c r="S7" s="13"/>
      <c r="T7" s="13">
        <v>4</v>
      </c>
      <c r="U7" s="13"/>
      <c r="V7" s="13"/>
      <c r="W7" s="13"/>
      <c r="X7" s="13"/>
      <c r="Y7" s="158"/>
      <c r="Z7" s="13"/>
      <c r="AA7" s="13">
        <v>4</v>
      </c>
      <c r="AB7" s="13"/>
      <c r="AC7" s="13"/>
      <c r="AD7" s="13"/>
      <c r="AE7" s="43"/>
      <c r="AF7" s="159"/>
      <c r="AG7" s="190"/>
      <c r="AH7" s="48">
        <v>4</v>
      </c>
      <c r="AI7" s="13"/>
      <c r="AJ7" s="13"/>
      <c r="AK7" s="13"/>
      <c r="AL7" s="13"/>
      <c r="AM7" s="158"/>
      <c r="AN7" s="13"/>
      <c r="AO7" s="13">
        <v>2</v>
      </c>
      <c r="AP7" s="13"/>
      <c r="AQ7" s="13"/>
      <c r="AR7" s="13"/>
      <c r="AS7" s="13"/>
      <c r="AT7" s="158"/>
      <c r="AU7" s="13"/>
      <c r="AV7" s="13">
        <v>4</v>
      </c>
      <c r="AW7" s="13"/>
      <c r="AX7" s="13"/>
      <c r="AY7" s="13"/>
      <c r="AZ7" s="13"/>
      <c r="BA7" s="158"/>
      <c r="BB7" s="37"/>
      <c r="BC7" s="13">
        <v>4</v>
      </c>
      <c r="BD7" s="13"/>
      <c r="BE7" s="13"/>
      <c r="BF7" s="13"/>
      <c r="BG7" s="13"/>
      <c r="BH7" s="37"/>
      <c r="BI7" s="182"/>
      <c r="BJ7" s="72"/>
      <c r="BK7" s="71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182"/>
      <c r="BX7" s="13"/>
      <c r="BY7" s="13"/>
      <c r="BZ7" s="13"/>
      <c r="CA7" s="13"/>
      <c r="CB7" s="72"/>
      <c r="CC7" s="219"/>
      <c r="CE7" s="59">
        <f t="shared" si="3"/>
        <v>7</v>
      </c>
      <c r="CF7" s="55">
        <f t="shared" si="4"/>
        <v>0</v>
      </c>
      <c r="CG7" s="55">
        <f t="shared" si="5"/>
        <v>1</v>
      </c>
      <c r="CH7" s="60">
        <f t="shared" si="6"/>
        <v>0</v>
      </c>
    </row>
    <row r="8" spans="1:86" ht="17.100000000000001" customHeight="1">
      <c r="A8" s="214"/>
      <c r="B8" s="217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197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191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183"/>
      <c r="BJ8" s="92"/>
      <c r="BK8" s="91"/>
      <c r="BL8" s="197"/>
      <c r="BM8" s="197"/>
      <c r="BN8" s="90"/>
      <c r="BO8" s="38"/>
      <c r="BP8" s="90"/>
      <c r="BQ8" s="90"/>
      <c r="BR8" s="90"/>
      <c r="BS8" s="90"/>
      <c r="BT8" s="90"/>
      <c r="BU8" s="90"/>
      <c r="BV8" s="38"/>
      <c r="BW8" s="183"/>
      <c r="BX8" s="90"/>
      <c r="BY8" s="90"/>
      <c r="BZ8" s="90"/>
      <c r="CA8" s="90"/>
      <c r="CB8" s="92"/>
      <c r="CC8" s="220"/>
      <c r="CE8" s="61">
        <f t="shared" si="3"/>
        <v>0</v>
      </c>
      <c r="CF8" s="62">
        <f t="shared" si="4"/>
        <v>0</v>
      </c>
      <c r="CG8" s="62">
        <f t="shared" si="5"/>
        <v>0</v>
      </c>
      <c r="CH8" s="63">
        <f t="shared" si="6"/>
        <v>0</v>
      </c>
    </row>
    <row r="9" spans="1:86" ht="17.100000000000001" customHeight="1">
      <c r="A9" s="212">
        <v>2</v>
      </c>
      <c r="B9" s="215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189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81"/>
      <c r="BJ9" s="85"/>
      <c r="BK9" s="8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181"/>
      <c r="BX9" s="14"/>
      <c r="BY9" s="14"/>
      <c r="BZ9" s="14"/>
      <c r="CA9" s="14"/>
      <c r="CB9" s="85"/>
      <c r="CC9" s="218"/>
      <c r="CE9" s="56">
        <f t="shared" si="3"/>
        <v>0</v>
      </c>
      <c r="CF9" s="57">
        <f t="shared" si="4"/>
        <v>0</v>
      </c>
      <c r="CG9" s="57">
        <f t="shared" si="5"/>
        <v>0</v>
      </c>
      <c r="CH9" s="58">
        <f t="shared" si="6"/>
        <v>0</v>
      </c>
    </row>
    <row r="10" spans="1:86" ht="17.100000000000001" customHeight="1">
      <c r="A10" s="213"/>
      <c r="B10" s="216"/>
      <c r="C10" s="86" t="s">
        <v>388</v>
      </c>
      <c r="D10" s="157"/>
      <c r="E10" s="48"/>
      <c r="F10" s="48">
        <v>4</v>
      </c>
      <c r="G10" s="13"/>
      <c r="H10" s="13"/>
      <c r="I10" s="13"/>
      <c r="J10" s="13"/>
      <c r="K10" s="158"/>
      <c r="L10" s="13"/>
      <c r="M10" s="13">
        <v>4</v>
      </c>
      <c r="N10" s="13"/>
      <c r="O10" s="13"/>
      <c r="P10" s="13"/>
      <c r="Q10" s="13"/>
      <c r="R10" s="158"/>
      <c r="S10" s="13"/>
      <c r="T10" s="13">
        <v>4</v>
      </c>
      <c r="U10" s="13"/>
      <c r="V10" s="13"/>
      <c r="W10" s="13"/>
      <c r="X10" s="13"/>
      <c r="Y10" s="158"/>
      <c r="Z10" s="13"/>
      <c r="AA10" s="13">
        <v>4</v>
      </c>
      <c r="AB10" s="13"/>
      <c r="AC10" s="13"/>
      <c r="AD10" s="13"/>
      <c r="AE10" s="43"/>
      <c r="AF10" s="159"/>
      <c r="AG10" s="190"/>
      <c r="AH10" s="48">
        <v>4</v>
      </c>
      <c r="AI10" s="13"/>
      <c r="AJ10" s="13"/>
      <c r="AK10" s="13"/>
      <c r="AL10" s="13"/>
      <c r="AM10" s="158"/>
      <c r="AN10" s="13"/>
      <c r="AO10" s="13">
        <v>4</v>
      </c>
      <c r="AP10" s="13"/>
      <c r="AQ10" s="13"/>
      <c r="AR10" s="13"/>
      <c r="AS10" s="13"/>
      <c r="AT10" s="158"/>
      <c r="AU10" s="13"/>
      <c r="AV10" s="13">
        <v>4</v>
      </c>
      <c r="AW10" s="13"/>
      <c r="AX10" s="13"/>
      <c r="AY10" s="13"/>
      <c r="AZ10" s="13"/>
      <c r="BA10" s="158"/>
      <c r="BB10" s="37"/>
      <c r="BC10" s="13">
        <v>4</v>
      </c>
      <c r="BD10" s="13"/>
      <c r="BE10" s="13"/>
      <c r="BF10" s="13"/>
      <c r="BG10" s="13"/>
      <c r="BH10" s="37"/>
      <c r="BI10" s="182"/>
      <c r="BJ10" s="72"/>
      <c r="BK10" s="71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182"/>
      <c r="BX10" s="13"/>
      <c r="BY10" s="13"/>
      <c r="BZ10" s="13"/>
      <c r="CA10" s="13"/>
      <c r="CB10" s="72"/>
      <c r="CC10" s="219"/>
      <c r="CE10" s="59">
        <f t="shared" si="3"/>
        <v>8</v>
      </c>
      <c r="CF10" s="55">
        <f t="shared" si="4"/>
        <v>0</v>
      </c>
      <c r="CG10" s="55">
        <f t="shared" si="5"/>
        <v>0</v>
      </c>
      <c r="CH10" s="60">
        <f t="shared" si="6"/>
        <v>0</v>
      </c>
    </row>
    <row r="11" spans="1:86" ht="17.100000000000001" customHeight="1">
      <c r="A11" s="214"/>
      <c r="B11" s="217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197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191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183"/>
      <c r="BJ11" s="92"/>
      <c r="BK11" s="91"/>
      <c r="BL11" s="197"/>
      <c r="BM11" s="197"/>
      <c r="BN11" s="90"/>
      <c r="BO11" s="38"/>
      <c r="BP11" s="90"/>
      <c r="BQ11" s="90"/>
      <c r="BR11" s="90"/>
      <c r="BS11" s="90"/>
      <c r="BT11" s="90"/>
      <c r="BU11" s="90"/>
      <c r="BV11" s="38"/>
      <c r="BW11" s="183"/>
      <c r="BX11" s="90"/>
      <c r="BY11" s="90"/>
      <c r="BZ11" s="90"/>
      <c r="CA11" s="90"/>
      <c r="CB11" s="92"/>
      <c r="CC11" s="220"/>
      <c r="CE11" s="61">
        <f t="shared" si="3"/>
        <v>0</v>
      </c>
      <c r="CF11" s="62">
        <f t="shared" si="4"/>
        <v>0</v>
      </c>
      <c r="CG11" s="62">
        <f t="shared" si="5"/>
        <v>0</v>
      </c>
      <c r="CH11" s="63">
        <f t="shared" si="6"/>
        <v>0</v>
      </c>
    </row>
    <row r="12" spans="1:86" ht="17.100000000000001" customHeight="1">
      <c r="A12" s="212">
        <v>3</v>
      </c>
      <c r="B12" s="246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189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81"/>
      <c r="BJ12" s="85"/>
      <c r="BK12" s="8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181"/>
      <c r="BX12" s="14"/>
      <c r="BY12" s="14"/>
      <c r="BZ12" s="14"/>
      <c r="CA12" s="14"/>
      <c r="CB12" s="85"/>
      <c r="CC12" s="218"/>
      <c r="CE12" s="56">
        <f t="shared" si="3"/>
        <v>0</v>
      </c>
      <c r="CF12" s="57">
        <f t="shared" si="4"/>
        <v>0</v>
      </c>
      <c r="CG12" s="57">
        <f t="shared" si="5"/>
        <v>0</v>
      </c>
      <c r="CH12" s="58">
        <f t="shared" si="6"/>
        <v>0</v>
      </c>
    </row>
    <row r="13" spans="1:86" ht="17.100000000000001" customHeight="1">
      <c r="A13" s="213"/>
      <c r="B13" s="216"/>
      <c r="C13" s="86" t="s">
        <v>388</v>
      </c>
      <c r="D13" s="157"/>
      <c r="E13" s="48"/>
      <c r="F13" s="48">
        <v>4</v>
      </c>
      <c r="G13" s="13"/>
      <c r="H13" s="13"/>
      <c r="I13" s="13"/>
      <c r="J13" s="13"/>
      <c r="K13" s="158"/>
      <c r="L13" s="13"/>
      <c r="M13" s="13">
        <v>2</v>
      </c>
      <c r="N13" s="13"/>
      <c r="O13" s="13"/>
      <c r="P13" s="13"/>
      <c r="Q13" s="13"/>
      <c r="R13" s="158"/>
      <c r="S13" s="13"/>
      <c r="T13" s="13">
        <v>4</v>
      </c>
      <c r="U13" s="13"/>
      <c r="V13" s="13"/>
      <c r="W13" s="13"/>
      <c r="X13" s="13"/>
      <c r="Y13" s="158"/>
      <c r="Z13" s="13"/>
      <c r="AA13" s="13">
        <v>4</v>
      </c>
      <c r="AB13" s="13"/>
      <c r="AC13" s="13"/>
      <c r="AD13" s="13"/>
      <c r="AE13" s="43"/>
      <c r="AF13" s="159"/>
      <c r="AG13" s="190"/>
      <c r="AH13" s="48">
        <v>4</v>
      </c>
      <c r="AI13" s="13"/>
      <c r="AJ13" s="13"/>
      <c r="AK13" s="13"/>
      <c r="AL13" s="13"/>
      <c r="AM13" s="158"/>
      <c r="AN13" s="13"/>
      <c r="AO13" s="13">
        <v>4</v>
      </c>
      <c r="AP13" s="13"/>
      <c r="AQ13" s="13"/>
      <c r="AR13" s="13"/>
      <c r="AS13" s="13"/>
      <c r="AT13" s="158"/>
      <c r="AU13" s="13"/>
      <c r="AV13" s="13">
        <v>4</v>
      </c>
      <c r="AW13" s="13"/>
      <c r="AX13" s="13"/>
      <c r="AY13" s="13"/>
      <c r="AZ13" s="13"/>
      <c r="BA13" s="158"/>
      <c r="BB13" s="37"/>
      <c r="BC13" s="13">
        <v>4</v>
      </c>
      <c r="BD13" s="13"/>
      <c r="BE13" s="13"/>
      <c r="BF13" s="13"/>
      <c r="BG13" s="13"/>
      <c r="BH13" s="37"/>
      <c r="BI13" s="182"/>
      <c r="BJ13" s="72"/>
      <c r="BK13" s="71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182"/>
      <c r="BX13" s="13"/>
      <c r="BY13" s="13"/>
      <c r="BZ13" s="13"/>
      <c r="CA13" s="13"/>
      <c r="CB13" s="72"/>
      <c r="CC13" s="219"/>
      <c r="CE13" s="59">
        <f t="shared" si="3"/>
        <v>7</v>
      </c>
      <c r="CF13" s="55">
        <f t="shared" si="4"/>
        <v>0</v>
      </c>
      <c r="CG13" s="55">
        <f t="shared" si="5"/>
        <v>1</v>
      </c>
      <c r="CH13" s="60">
        <f t="shared" si="6"/>
        <v>0</v>
      </c>
    </row>
    <row r="14" spans="1:86" ht="17.100000000000001" customHeight="1">
      <c r="A14" s="214"/>
      <c r="B14" s="217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197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191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183"/>
      <c r="BJ14" s="92"/>
      <c r="BK14" s="91"/>
      <c r="BL14" s="197"/>
      <c r="BM14" s="197"/>
      <c r="BN14" s="90"/>
      <c r="BO14" s="38"/>
      <c r="BP14" s="90"/>
      <c r="BQ14" s="90"/>
      <c r="BR14" s="90"/>
      <c r="BS14" s="90"/>
      <c r="BT14" s="90"/>
      <c r="BU14" s="90"/>
      <c r="BV14" s="38"/>
      <c r="BW14" s="183"/>
      <c r="BX14" s="90"/>
      <c r="BY14" s="90"/>
      <c r="BZ14" s="90"/>
      <c r="CA14" s="90"/>
      <c r="CB14" s="92"/>
      <c r="CC14" s="220"/>
      <c r="CE14" s="61">
        <f t="shared" si="3"/>
        <v>0</v>
      </c>
      <c r="CF14" s="62">
        <f t="shared" si="4"/>
        <v>0</v>
      </c>
      <c r="CG14" s="62">
        <f t="shared" si="5"/>
        <v>0</v>
      </c>
      <c r="CH14" s="63">
        <f t="shared" si="6"/>
        <v>0</v>
      </c>
    </row>
    <row r="15" spans="1:86" ht="17.100000000000001" customHeight="1">
      <c r="A15" s="212">
        <v>4</v>
      </c>
      <c r="B15" s="243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189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81"/>
      <c r="BJ15" s="85"/>
      <c r="BK15" s="8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181"/>
      <c r="BX15" s="14"/>
      <c r="BY15" s="14"/>
      <c r="BZ15" s="14"/>
      <c r="CA15" s="14"/>
      <c r="CB15" s="85"/>
      <c r="CC15" s="218"/>
      <c r="CE15" s="56">
        <f t="shared" si="3"/>
        <v>0</v>
      </c>
      <c r="CF15" s="57">
        <f t="shared" si="4"/>
        <v>0</v>
      </c>
      <c r="CG15" s="57">
        <f t="shared" si="5"/>
        <v>0</v>
      </c>
      <c r="CH15" s="58">
        <f t="shared" si="6"/>
        <v>0</v>
      </c>
    </row>
    <row r="16" spans="1:86" ht="17.100000000000001" customHeight="1">
      <c r="A16" s="213"/>
      <c r="B16" s="244"/>
      <c r="C16" s="86" t="s">
        <v>388</v>
      </c>
      <c r="D16" s="157"/>
      <c r="E16" s="48"/>
      <c r="F16" s="48">
        <v>2</v>
      </c>
      <c r="G16" s="13"/>
      <c r="H16" s="13"/>
      <c r="I16" s="13"/>
      <c r="J16" s="13"/>
      <c r="K16" s="158"/>
      <c r="L16" s="13"/>
      <c r="M16" s="13">
        <v>2</v>
      </c>
      <c r="N16" s="13"/>
      <c r="O16" s="13"/>
      <c r="P16" s="13"/>
      <c r="Q16" s="13"/>
      <c r="R16" s="158"/>
      <c r="S16" s="13"/>
      <c r="T16" s="13">
        <v>2</v>
      </c>
      <c r="U16" s="13"/>
      <c r="V16" s="13"/>
      <c r="W16" s="13"/>
      <c r="X16" s="13"/>
      <c r="Y16" s="158"/>
      <c r="Z16" s="13"/>
      <c r="AA16" s="13">
        <v>2</v>
      </c>
      <c r="AB16" s="13"/>
      <c r="AC16" s="13"/>
      <c r="AD16" s="13"/>
      <c r="AE16" s="43"/>
      <c r="AF16" s="159"/>
      <c r="AG16" s="190"/>
      <c r="AH16" s="48">
        <v>2</v>
      </c>
      <c r="AI16" s="13"/>
      <c r="AJ16" s="13"/>
      <c r="AK16" s="13"/>
      <c r="AL16" s="13"/>
      <c r="AM16" s="158"/>
      <c r="AN16" s="13"/>
      <c r="AO16" s="13">
        <v>2</v>
      </c>
      <c r="AP16" s="13"/>
      <c r="AQ16" s="13"/>
      <c r="AR16" s="13"/>
      <c r="AS16" s="13"/>
      <c r="AT16" s="158"/>
      <c r="AU16" s="13"/>
      <c r="AV16" s="13">
        <v>2</v>
      </c>
      <c r="AW16" s="13"/>
      <c r="AX16" s="13"/>
      <c r="AY16" s="13"/>
      <c r="AZ16" s="13"/>
      <c r="BA16" s="158"/>
      <c r="BB16" s="37"/>
      <c r="BC16" s="13">
        <v>2</v>
      </c>
      <c r="BD16" s="13"/>
      <c r="BE16" s="13"/>
      <c r="BF16" s="13"/>
      <c r="BG16" s="13"/>
      <c r="BH16" s="37"/>
      <c r="BI16" s="182"/>
      <c r="BJ16" s="72"/>
      <c r="BK16" s="71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182"/>
      <c r="BX16" s="13"/>
      <c r="BY16" s="13"/>
      <c r="BZ16" s="13"/>
      <c r="CA16" s="13"/>
      <c r="CB16" s="72"/>
      <c r="CC16" s="219"/>
      <c r="CE16" s="59">
        <f t="shared" si="3"/>
        <v>0</v>
      </c>
      <c r="CF16" s="55">
        <f t="shared" si="4"/>
        <v>0</v>
      </c>
      <c r="CG16" s="55">
        <f t="shared" si="5"/>
        <v>8</v>
      </c>
      <c r="CH16" s="60">
        <f t="shared" si="6"/>
        <v>0</v>
      </c>
    </row>
    <row r="17" spans="1:86" ht="17.100000000000001" customHeight="1">
      <c r="A17" s="214"/>
      <c r="B17" s="245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197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191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183"/>
      <c r="BJ17" s="92"/>
      <c r="BK17" s="91"/>
      <c r="BL17" s="197"/>
      <c r="BM17" s="197"/>
      <c r="BN17" s="90"/>
      <c r="BO17" s="38"/>
      <c r="BP17" s="90"/>
      <c r="BQ17" s="90"/>
      <c r="BR17" s="90"/>
      <c r="BS17" s="90"/>
      <c r="BT17" s="90"/>
      <c r="BU17" s="90"/>
      <c r="BV17" s="38"/>
      <c r="BW17" s="183"/>
      <c r="BX17" s="90"/>
      <c r="BY17" s="90"/>
      <c r="BZ17" s="90"/>
      <c r="CA17" s="90"/>
      <c r="CB17" s="92"/>
      <c r="CC17" s="220"/>
      <c r="CE17" s="61">
        <f t="shared" si="3"/>
        <v>0</v>
      </c>
      <c r="CF17" s="62">
        <f t="shared" si="4"/>
        <v>0</v>
      </c>
      <c r="CG17" s="62">
        <f t="shared" si="5"/>
        <v>0</v>
      </c>
      <c r="CH17" s="63">
        <f t="shared" si="6"/>
        <v>0</v>
      </c>
    </row>
    <row r="18" spans="1:86" ht="17.100000000000001" customHeight="1">
      <c r="A18" s="212">
        <v>5</v>
      </c>
      <c r="B18" s="246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189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81"/>
      <c r="BJ18" s="85"/>
      <c r="BK18" s="8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181"/>
      <c r="BX18" s="14"/>
      <c r="BY18" s="14"/>
      <c r="BZ18" s="14"/>
      <c r="CA18" s="14"/>
      <c r="CB18" s="85"/>
      <c r="CC18" s="218"/>
      <c r="CE18" s="56">
        <f t="shared" si="3"/>
        <v>0</v>
      </c>
      <c r="CF18" s="57">
        <f t="shared" si="4"/>
        <v>0</v>
      </c>
      <c r="CG18" s="57">
        <f t="shared" si="5"/>
        <v>0</v>
      </c>
      <c r="CH18" s="58">
        <f t="shared" si="6"/>
        <v>0</v>
      </c>
    </row>
    <row r="19" spans="1:86" ht="17.100000000000001" customHeight="1">
      <c r="A19" s="213"/>
      <c r="B19" s="216"/>
      <c r="C19" s="86" t="s">
        <v>388</v>
      </c>
      <c r="D19" s="157"/>
      <c r="E19" s="48"/>
      <c r="F19" s="48">
        <v>4</v>
      </c>
      <c r="G19" s="13"/>
      <c r="H19" s="13"/>
      <c r="I19" s="13"/>
      <c r="J19" s="13"/>
      <c r="K19" s="158"/>
      <c r="L19" s="13"/>
      <c r="M19" s="13">
        <v>4</v>
      </c>
      <c r="N19" s="13"/>
      <c r="O19" s="13"/>
      <c r="P19" s="13"/>
      <c r="Q19" s="13"/>
      <c r="R19" s="158"/>
      <c r="S19" s="13"/>
      <c r="T19" s="13">
        <v>4</v>
      </c>
      <c r="U19" s="13"/>
      <c r="V19" s="13"/>
      <c r="W19" s="13"/>
      <c r="X19" s="13"/>
      <c r="Y19" s="158"/>
      <c r="Z19" s="13"/>
      <c r="AA19" s="13">
        <v>4</v>
      </c>
      <c r="AB19" s="13"/>
      <c r="AC19" s="13"/>
      <c r="AD19" s="13"/>
      <c r="AE19" s="43"/>
      <c r="AF19" s="159"/>
      <c r="AG19" s="190"/>
      <c r="AH19" s="48">
        <v>4</v>
      </c>
      <c r="AI19" s="13"/>
      <c r="AJ19" s="13"/>
      <c r="AK19" s="13"/>
      <c r="AL19" s="13"/>
      <c r="AM19" s="158"/>
      <c r="AN19" s="13"/>
      <c r="AO19" s="13">
        <v>2</v>
      </c>
      <c r="AP19" s="13"/>
      <c r="AQ19" s="13"/>
      <c r="AR19" s="13"/>
      <c r="AS19" s="13"/>
      <c r="AT19" s="158"/>
      <c r="AU19" s="13"/>
      <c r="AV19" s="13">
        <v>4</v>
      </c>
      <c r="AW19" s="13"/>
      <c r="AX19" s="13"/>
      <c r="AY19" s="13"/>
      <c r="AZ19" s="13"/>
      <c r="BA19" s="158"/>
      <c r="BB19" s="37"/>
      <c r="BC19" s="13">
        <v>4</v>
      </c>
      <c r="BD19" s="13"/>
      <c r="BE19" s="13"/>
      <c r="BF19" s="13"/>
      <c r="BG19" s="13"/>
      <c r="BH19" s="37"/>
      <c r="BI19" s="182"/>
      <c r="BJ19" s="72"/>
      <c r="BK19" s="71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182"/>
      <c r="BX19" s="13"/>
      <c r="BY19" s="13"/>
      <c r="BZ19" s="13"/>
      <c r="CA19" s="13"/>
      <c r="CB19" s="72"/>
      <c r="CC19" s="219"/>
      <c r="CE19" s="59">
        <f t="shared" si="3"/>
        <v>7</v>
      </c>
      <c r="CF19" s="55">
        <f t="shared" si="4"/>
        <v>0</v>
      </c>
      <c r="CG19" s="55">
        <f t="shared" si="5"/>
        <v>1</v>
      </c>
      <c r="CH19" s="60">
        <f t="shared" si="6"/>
        <v>0</v>
      </c>
    </row>
    <row r="20" spans="1:86" ht="17.100000000000001" customHeight="1">
      <c r="A20" s="214"/>
      <c r="B20" s="217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197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191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183"/>
      <c r="BJ20" s="92"/>
      <c r="BK20" s="91"/>
      <c r="BL20" s="197"/>
      <c r="BM20" s="197"/>
      <c r="BN20" s="90"/>
      <c r="BO20" s="38"/>
      <c r="BP20" s="90"/>
      <c r="BQ20" s="90"/>
      <c r="BR20" s="90"/>
      <c r="BS20" s="90"/>
      <c r="BT20" s="90"/>
      <c r="BU20" s="90"/>
      <c r="BV20" s="38"/>
      <c r="BW20" s="183"/>
      <c r="BX20" s="90"/>
      <c r="BY20" s="90"/>
      <c r="BZ20" s="90"/>
      <c r="CA20" s="90"/>
      <c r="CB20" s="92"/>
      <c r="CC20" s="220"/>
      <c r="CE20" s="61">
        <f t="shared" si="3"/>
        <v>0</v>
      </c>
      <c r="CF20" s="62">
        <f t="shared" si="4"/>
        <v>0</v>
      </c>
      <c r="CG20" s="62">
        <f t="shared" si="5"/>
        <v>0</v>
      </c>
      <c r="CH20" s="63">
        <f t="shared" si="6"/>
        <v>0</v>
      </c>
    </row>
    <row r="21" spans="1:86" ht="17.100000000000001" customHeight="1">
      <c r="A21" s="212">
        <v>6</v>
      </c>
      <c r="B21" s="246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189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81"/>
      <c r="BJ21" s="85"/>
      <c r="BK21" s="8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181"/>
      <c r="BX21" s="14"/>
      <c r="BY21" s="14"/>
      <c r="BZ21" s="14"/>
      <c r="CA21" s="14"/>
      <c r="CB21" s="85"/>
      <c r="CC21" s="218"/>
      <c r="CE21" s="56">
        <f t="shared" si="3"/>
        <v>0</v>
      </c>
      <c r="CF21" s="57">
        <f t="shared" si="4"/>
        <v>0</v>
      </c>
      <c r="CG21" s="57">
        <f t="shared" si="5"/>
        <v>0</v>
      </c>
      <c r="CH21" s="58">
        <f t="shared" si="6"/>
        <v>0</v>
      </c>
    </row>
    <row r="22" spans="1:86" ht="17.100000000000001" customHeight="1">
      <c r="A22" s="213"/>
      <c r="B22" s="216"/>
      <c r="C22" s="86" t="s">
        <v>388</v>
      </c>
      <c r="D22" s="157"/>
      <c r="E22" s="48"/>
      <c r="F22" s="48">
        <v>4</v>
      </c>
      <c r="G22" s="13"/>
      <c r="H22" s="13"/>
      <c r="I22" s="13"/>
      <c r="J22" s="13"/>
      <c r="K22" s="158"/>
      <c r="L22" s="13"/>
      <c r="M22" s="13">
        <v>4</v>
      </c>
      <c r="N22" s="13"/>
      <c r="O22" s="13"/>
      <c r="P22" s="13"/>
      <c r="Q22" s="13"/>
      <c r="R22" s="158"/>
      <c r="S22" s="13"/>
      <c r="T22" s="13">
        <v>4</v>
      </c>
      <c r="U22" s="13"/>
      <c r="V22" s="13"/>
      <c r="W22" s="13"/>
      <c r="X22" s="13"/>
      <c r="Y22" s="158"/>
      <c r="Z22" s="13"/>
      <c r="AA22" s="13">
        <v>4</v>
      </c>
      <c r="AB22" s="13"/>
      <c r="AC22" s="13"/>
      <c r="AD22" s="13"/>
      <c r="AE22" s="43"/>
      <c r="AF22" s="159"/>
      <c r="AG22" s="190"/>
      <c r="AH22" s="48">
        <v>4</v>
      </c>
      <c r="AI22" s="13"/>
      <c r="AJ22" s="13"/>
      <c r="AK22" s="13"/>
      <c r="AL22" s="13"/>
      <c r="AM22" s="158"/>
      <c r="AN22" s="13"/>
      <c r="AO22" s="13">
        <v>2</v>
      </c>
      <c r="AP22" s="13"/>
      <c r="AQ22" s="13"/>
      <c r="AR22" s="13"/>
      <c r="AS22" s="13"/>
      <c r="AT22" s="158"/>
      <c r="AU22" s="13"/>
      <c r="AV22" s="13">
        <v>4</v>
      </c>
      <c r="AW22" s="13"/>
      <c r="AX22" s="13"/>
      <c r="AY22" s="13"/>
      <c r="AZ22" s="13"/>
      <c r="BA22" s="158"/>
      <c r="BB22" s="37"/>
      <c r="BC22" s="13">
        <v>4</v>
      </c>
      <c r="BD22" s="13"/>
      <c r="BE22" s="13"/>
      <c r="BF22" s="13"/>
      <c r="BG22" s="13"/>
      <c r="BH22" s="37"/>
      <c r="BI22" s="182"/>
      <c r="BJ22" s="72"/>
      <c r="BK22" s="71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182"/>
      <c r="BX22" s="13"/>
      <c r="BY22" s="13"/>
      <c r="BZ22" s="13"/>
      <c r="CA22" s="13"/>
      <c r="CB22" s="72"/>
      <c r="CC22" s="219"/>
      <c r="CE22" s="59">
        <f t="shared" si="3"/>
        <v>7</v>
      </c>
      <c r="CF22" s="55">
        <f t="shared" si="4"/>
        <v>0</v>
      </c>
      <c r="CG22" s="55">
        <f t="shared" si="5"/>
        <v>1</v>
      </c>
      <c r="CH22" s="60">
        <f t="shared" si="6"/>
        <v>0</v>
      </c>
    </row>
    <row r="23" spans="1:86" ht="17.100000000000001" customHeight="1">
      <c r="A23" s="214"/>
      <c r="B23" s="217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197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191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183"/>
      <c r="BJ23" s="92"/>
      <c r="BK23" s="91"/>
      <c r="BL23" s="197"/>
      <c r="BM23" s="197"/>
      <c r="BN23" s="90"/>
      <c r="BO23" s="38"/>
      <c r="BP23" s="90"/>
      <c r="BQ23" s="90"/>
      <c r="BR23" s="90"/>
      <c r="BS23" s="90"/>
      <c r="BT23" s="90"/>
      <c r="BU23" s="90"/>
      <c r="BV23" s="38"/>
      <c r="BW23" s="183"/>
      <c r="BX23" s="90"/>
      <c r="BY23" s="90"/>
      <c r="BZ23" s="90"/>
      <c r="CA23" s="90"/>
      <c r="CB23" s="92"/>
      <c r="CC23" s="220"/>
      <c r="CE23" s="61">
        <f t="shared" si="3"/>
        <v>0</v>
      </c>
      <c r="CF23" s="62">
        <f t="shared" si="4"/>
        <v>0</v>
      </c>
      <c r="CG23" s="62">
        <f t="shared" si="5"/>
        <v>0</v>
      </c>
      <c r="CH23" s="63">
        <f t="shared" si="6"/>
        <v>0</v>
      </c>
    </row>
    <row r="24" spans="1:86" ht="17.100000000000001" customHeight="1">
      <c r="A24" s="212">
        <v>7</v>
      </c>
      <c r="B24" s="246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189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81"/>
      <c r="BJ24" s="85"/>
      <c r="BK24" s="8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181"/>
      <c r="BX24" s="14"/>
      <c r="BY24" s="14"/>
      <c r="BZ24" s="14"/>
      <c r="CA24" s="14"/>
      <c r="CB24" s="85"/>
      <c r="CC24" s="218"/>
      <c r="CE24" s="56">
        <f t="shared" si="3"/>
        <v>0</v>
      </c>
      <c r="CF24" s="57">
        <f t="shared" si="4"/>
        <v>0</v>
      </c>
      <c r="CG24" s="57">
        <f t="shared" si="5"/>
        <v>0</v>
      </c>
      <c r="CH24" s="58">
        <f t="shared" si="6"/>
        <v>0</v>
      </c>
    </row>
    <row r="25" spans="1:86" ht="17.100000000000001" customHeight="1">
      <c r="A25" s="213"/>
      <c r="B25" s="247"/>
      <c r="C25" s="86" t="s">
        <v>388</v>
      </c>
      <c r="D25" s="157"/>
      <c r="E25" s="48"/>
      <c r="F25" s="48">
        <v>4</v>
      </c>
      <c r="G25" s="13"/>
      <c r="H25" s="13"/>
      <c r="I25" s="13"/>
      <c r="J25" s="13"/>
      <c r="K25" s="158"/>
      <c r="L25" s="13"/>
      <c r="M25" s="13">
        <v>4</v>
      </c>
      <c r="N25" s="13"/>
      <c r="O25" s="13"/>
      <c r="P25" s="13"/>
      <c r="Q25" s="13"/>
      <c r="R25" s="158"/>
      <c r="S25" s="13"/>
      <c r="T25" s="13">
        <v>4</v>
      </c>
      <c r="U25" s="13"/>
      <c r="V25" s="13"/>
      <c r="W25" s="13"/>
      <c r="X25" s="13"/>
      <c r="Y25" s="158"/>
      <c r="Z25" s="13"/>
      <c r="AA25" s="13">
        <v>4</v>
      </c>
      <c r="AB25" s="13"/>
      <c r="AC25" s="13"/>
      <c r="AD25" s="13"/>
      <c r="AE25" s="43"/>
      <c r="AF25" s="159"/>
      <c r="AG25" s="190"/>
      <c r="AH25" s="48">
        <v>4</v>
      </c>
      <c r="AI25" s="13"/>
      <c r="AJ25" s="13"/>
      <c r="AK25" s="13"/>
      <c r="AL25" s="13"/>
      <c r="AM25" s="158"/>
      <c r="AN25" s="13"/>
      <c r="AO25" s="13">
        <v>2</v>
      </c>
      <c r="AP25" s="13"/>
      <c r="AQ25" s="13"/>
      <c r="AR25" s="13"/>
      <c r="AS25" s="13"/>
      <c r="AT25" s="158"/>
      <c r="AU25" s="13"/>
      <c r="AV25" s="13">
        <v>4</v>
      </c>
      <c r="AW25" s="13"/>
      <c r="AX25" s="13"/>
      <c r="AY25" s="13"/>
      <c r="AZ25" s="13"/>
      <c r="BA25" s="158"/>
      <c r="BB25" s="37"/>
      <c r="BC25" s="13">
        <v>4</v>
      </c>
      <c r="BD25" s="13"/>
      <c r="BE25" s="13"/>
      <c r="BF25" s="13"/>
      <c r="BG25" s="13"/>
      <c r="BH25" s="37"/>
      <c r="BI25" s="182"/>
      <c r="BJ25" s="72"/>
      <c r="BK25" s="71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182"/>
      <c r="BX25" s="13"/>
      <c r="BY25" s="13"/>
      <c r="BZ25" s="13"/>
      <c r="CA25" s="13"/>
      <c r="CB25" s="72"/>
      <c r="CC25" s="219"/>
      <c r="CE25" s="59">
        <f t="shared" si="3"/>
        <v>7</v>
      </c>
      <c r="CF25" s="55">
        <f t="shared" si="4"/>
        <v>0</v>
      </c>
      <c r="CG25" s="55">
        <f t="shared" si="5"/>
        <v>1</v>
      </c>
      <c r="CH25" s="60">
        <f t="shared" si="6"/>
        <v>0</v>
      </c>
    </row>
    <row r="26" spans="1:86" ht="17.100000000000001" customHeight="1">
      <c r="A26" s="214"/>
      <c r="B26" s="248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197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191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183"/>
      <c r="BJ26" s="92"/>
      <c r="BK26" s="91"/>
      <c r="BL26" s="197"/>
      <c r="BM26" s="197"/>
      <c r="BN26" s="90"/>
      <c r="BO26" s="38"/>
      <c r="BP26" s="90"/>
      <c r="BQ26" s="90"/>
      <c r="BR26" s="90"/>
      <c r="BS26" s="90"/>
      <c r="BT26" s="90"/>
      <c r="BU26" s="90"/>
      <c r="BV26" s="38"/>
      <c r="BW26" s="183"/>
      <c r="BX26" s="90"/>
      <c r="BY26" s="90"/>
      <c r="BZ26" s="90"/>
      <c r="CA26" s="90"/>
      <c r="CB26" s="92"/>
      <c r="CC26" s="220"/>
      <c r="CE26" s="61">
        <f t="shared" si="3"/>
        <v>0</v>
      </c>
      <c r="CF26" s="62">
        <f t="shared" si="4"/>
        <v>0</v>
      </c>
      <c r="CG26" s="62">
        <f t="shared" si="5"/>
        <v>0</v>
      </c>
      <c r="CH26" s="63">
        <f t="shared" si="6"/>
        <v>0</v>
      </c>
    </row>
    <row r="27" spans="1:86" ht="17.100000000000001" customHeight="1">
      <c r="A27" s="212">
        <v>8</v>
      </c>
      <c r="B27" s="246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189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81"/>
      <c r="BJ27" s="85"/>
      <c r="BK27" s="8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181"/>
      <c r="BX27" s="14"/>
      <c r="BY27" s="14"/>
      <c r="BZ27" s="14"/>
      <c r="CA27" s="14"/>
      <c r="CB27" s="85"/>
      <c r="CC27" s="218"/>
      <c r="CE27" s="68">
        <f t="shared" si="3"/>
        <v>0</v>
      </c>
      <c r="CF27" s="69">
        <f t="shared" si="4"/>
        <v>0</v>
      </c>
      <c r="CG27" s="69">
        <f t="shared" si="5"/>
        <v>0</v>
      </c>
      <c r="CH27" s="70">
        <f t="shared" si="6"/>
        <v>0</v>
      </c>
    </row>
    <row r="28" spans="1:86" ht="17.100000000000001" customHeight="1">
      <c r="A28" s="213"/>
      <c r="B28" s="216"/>
      <c r="C28" s="86" t="s">
        <v>388</v>
      </c>
      <c r="D28" s="157"/>
      <c r="E28" s="48"/>
      <c r="F28" s="48">
        <v>4</v>
      </c>
      <c r="G28" s="13"/>
      <c r="H28" s="13"/>
      <c r="I28" s="13"/>
      <c r="J28" s="13"/>
      <c r="K28" s="158"/>
      <c r="L28" s="13"/>
      <c r="M28" s="13">
        <v>4</v>
      </c>
      <c r="N28" s="13"/>
      <c r="O28" s="13"/>
      <c r="P28" s="13"/>
      <c r="Q28" s="13"/>
      <c r="R28" s="158"/>
      <c r="S28" s="13"/>
      <c r="T28" s="13">
        <v>4</v>
      </c>
      <c r="U28" s="13"/>
      <c r="V28" s="13"/>
      <c r="W28" s="13"/>
      <c r="X28" s="13"/>
      <c r="Y28" s="158"/>
      <c r="Z28" s="13"/>
      <c r="AA28" s="13">
        <v>4</v>
      </c>
      <c r="AB28" s="13"/>
      <c r="AC28" s="13"/>
      <c r="AD28" s="13"/>
      <c r="AE28" s="43"/>
      <c r="AF28" s="159"/>
      <c r="AG28" s="190"/>
      <c r="AH28" s="48">
        <v>4</v>
      </c>
      <c r="AI28" s="13"/>
      <c r="AJ28" s="13"/>
      <c r="AK28" s="13"/>
      <c r="AL28" s="13"/>
      <c r="AM28" s="158"/>
      <c r="AN28" s="13"/>
      <c r="AO28" s="13">
        <v>4</v>
      </c>
      <c r="AP28" s="13"/>
      <c r="AQ28" s="13"/>
      <c r="AR28" s="13"/>
      <c r="AS28" s="13"/>
      <c r="AT28" s="158"/>
      <c r="AU28" s="13"/>
      <c r="AV28" s="13">
        <v>4</v>
      </c>
      <c r="AW28" s="13"/>
      <c r="AX28" s="13"/>
      <c r="AY28" s="13"/>
      <c r="AZ28" s="13"/>
      <c r="BA28" s="158"/>
      <c r="BB28" s="37"/>
      <c r="BC28" s="13">
        <v>4</v>
      </c>
      <c r="BD28" s="13"/>
      <c r="BE28" s="13"/>
      <c r="BF28" s="13"/>
      <c r="BG28" s="13"/>
      <c r="BH28" s="37"/>
      <c r="BI28" s="182"/>
      <c r="BJ28" s="72"/>
      <c r="BK28" s="71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182"/>
      <c r="BX28" s="13"/>
      <c r="BY28" s="13"/>
      <c r="BZ28" s="13"/>
      <c r="CA28" s="13"/>
      <c r="CB28" s="72"/>
      <c r="CC28" s="219"/>
      <c r="CE28" s="59">
        <f t="shared" si="3"/>
        <v>8</v>
      </c>
      <c r="CF28" s="55">
        <f t="shared" si="4"/>
        <v>0</v>
      </c>
      <c r="CG28" s="55">
        <f t="shared" si="5"/>
        <v>0</v>
      </c>
      <c r="CH28" s="60">
        <f t="shared" si="6"/>
        <v>0</v>
      </c>
    </row>
    <row r="29" spans="1:86" ht="17.100000000000001" customHeight="1">
      <c r="A29" s="214"/>
      <c r="B29" s="217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197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191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183"/>
      <c r="BJ29" s="92"/>
      <c r="BK29" s="91"/>
      <c r="BL29" s="197"/>
      <c r="BM29" s="197"/>
      <c r="BN29" s="90"/>
      <c r="BO29" s="38"/>
      <c r="BP29" s="90"/>
      <c r="BQ29" s="90"/>
      <c r="BR29" s="90"/>
      <c r="BS29" s="90"/>
      <c r="BT29" s="90"/>
      <c r="BU29" s="90"/>
      <c r="BV29" s="38"/>
      <c r="BW29" s="183"/>
      <c r="BX29" s="90"/>
      <c r="BY29" s="90"/>
      <c r="BZ29" s="90"/>
      <c r="CA29" s="90"/>
      <c r="CB29" s="92"/>
      <c r="CC29" s="220"/>
      <c r="CE29" s="61">
        <f t="shared" si="3"/>
        <v>0</v>
      </c>
      <c r="CF29" s="62">
        <f t="shared" si="4"/>
        <v>0</v>
      </c>
      <c r="CG29" s="62">
        <f t="shared" si="5"/>
        <v>0</v>
      </c>
      <c r="CH29" s="63">
        <f t="shared" si="6"/>
        <v>0</v>
      </c>
    </row>
    <row r="30" spans="1:86" ht="17.100000000000001" customHeight="1">
      <c r="A30" s="212">
        <v>9</v>
      </c>
      <c r="B30" s="246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189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81"/>
      <c r="BJ30" s="85"/>
      <c r="BK30" s="8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181"/>
      <c r="BX30" s="14"/>
      <c r="BY30" s="14"/>
      <c r="BZ30" s="14"/>
      <c r="CA30" s="14"/>
      <c r="CB30" s="85"/>
      <c r="CC30" s="218"/>
      <c r="CE30" s="56">
        <f t="shared" si="3"/>
        <v>0</v>
      </c>
      <c r="CF30" s="57">
        <f t="shared" si="4"/>
        <v>0</v>
      </c>
      <c r="CG30" s="57">
        <f t="shared" si="5"/>
        <v>0</v>
      </c>
      <c r="CH30" s="58">
        <f t="shared" si="6"/>
        <v>0</v>
      </c>
    </row>
    <row r="31" spans="1:86" ht="17.100000000000001" customHeight="1">
      <c r="A31" s="213"/>
      <c r="B31" s="216"/>
      <c r="C31" s="86" t="s">
        <v>388</v>
      </c>
      <c r="D31" s="157"/>
      <c r="E31" s="48"/>
      <c r="F31" s="48">
        <v>4</v>
      </c>
      <c r="G31" s="13"/>
      <c r="H31" s="13"/>
      <c r="I31" s="13"/>
      <c r="J31" s="13"/>
      <c r="K31" s="158"/>
      <c r="L31" s="13"/>
      <c r="M31" s="13">
        <v>4</v>
      </c>
      <c r="N31" s="13"/>
      <c r="O31" s="13"/>
      <c r="P31" s="13"/>
      <c r="Q31" s="13"/>
      <c r="R31" s="158"/>
      <c r="S31" s="13"/>
      <c r="T31" s="13">
        <v>3</v>
      </c>
      <c r="U31" s="13"/>
      <c r="V31" s="13"/>
      <c r="W31" s="13"/>
      <c r="X31" s="13"/>
      <c r="Y31" s="158"/>
      <c r="Z31" s="13"/>
      <c r="AA31" s="13">
        <v>4</v>
      </c>
      <c r="AB31" s="13"/>
      <c r="AC31" s="13"/>
      <c r="AD31" s="13"/>
      <c r="AE31" s="43"/>
      <c r="AF31" s="159"/>
      <c r="AG31" s="190"/>
      <c r="AH31" s="48">
        <v>4</v>
      </c>
      <c r="AI31" s="13"/>
      <c r="AJ31" s="13"/>
      <c r="AK31" s="13"/>
      <c r="AL31" s="13"/>
      <c r="AM31" s="158"/>
      <c r="AN31" s="13"/>
      <c r="AO31" s="13">
        <v>2</v>
      </c>
      <c r="AP31" s="13"/>
      <c r="AQ31" s="13"/>
      <c r="AR31" s="13"/>
      <c r="AS31" s="13"/>
      <c r="AT31" s="158"/>
      <c r="AU31" s="13"/>
      <c r="AV31" s="13">
        <v>2</v>
      </c>
      <c r="AW31" s="13"/>
      <c r="AX31" s="13"/>
      <c r="AY31" s="13"/>
      <c r="AZ31" s="13"/>
      <c r="BA31" s="158"/>
      <c r="BB31" s="37"/>
      <c r="BC31" s="13">
        <v>2</v>
      </c>
      <c r="BD31" s="13"/>
      <c r="BE31" s="13"/>
      <c r="BF31" s="13"/>
      <c r="BG31" s="13"/>
      <c r="BH31" s="37"/>
      <c r="BI31" s="182"/>
      <c r="BJ31" s="72"/>
      <c r="BK31" s="71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182"/>
      <c r="BX31" s="13"/>
      <c r="BY31" s="13"/>
      <c r="BZ31" s="13"/>
      <c r="CA31" s="13"/>
      <c r="CB31" s="72"/>
      <c r="CC31" s="219"/>
      <c r="CE31" s="59">
        <f t="shared" si="3"/>
        <v>4</v>
      </c>
      <c r="CF31" s="55">
        <f t="shared" si="4"/>
        <v>1</v>
      </c>
      <c r="CG31" s="55">
        <f t="shared" si="5"/>
        <v>3</v>
      </c>
      <c r="CH31" s="60">
        <f t="shared" si="6"/>
        <v>0</v>
      </c>
    </row>
    <row r="32" spans="1:86" ht="17.100000000000001" customHeight="1">
      <c r="A32" s="214"/>
      <c r="B32" s="217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197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191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183"/>
      <c r="BJ32" s="92"/>
      <c r="BK32" s="91"/>
      <c r="BL32" s="197"/>
      <c r="BM32" s="197"/>
      <c r="BN32" s="90"/>
      <c r="BO32" s="38"/>
      <c r="BP32" s="90"/>
      <c r="BQ32" s="90"/>
      <c r="BR32" s="90"/>
      <c r="BS32" s="90"/>
      <c r="BT32" s="90"/>
      <c r="BU32" s="90"/>
      <c r="BV32" s="38"/>
      <c r="BW32" s="183"/>
      <c r="BX32" s="90"/>
      <c r="BY32" s="90"/>
      <c r="BZ32" s="90"/>
      <c r="CA32" s="90"/>
      <c r="CB32" s="92"/>
      <c r="CC32" s="220"/>
      <c r="CE32" s="61">
        <f t="shared" si="3"/>
        <v>0</v>
      </c>
      <c r="CF32" s="62">
        <f t="shared" si="4"/>
        <v>0</v>
      </c>
      <c r="CG32" s="62">
        <f t="shared" si="5"/>
        <v>0</v>
      </c>
      <c r="CH32" s="63">
        <f t="shared" si="6"/>
        <v>0</v>
      </c>
    </row>
    <row r="33" spans="1:86" ht="17.100000000000001" customHeight="1">
      <c r="A33" s="212">
        <v>10</v>
      </c>
      <c r="B33" s="246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189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81"/>
      <c r="BJ33" s="85"/>
      <c r="BK33" s="8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181"/>
      <c r="BX33" s="14"/>
      <c r="BY33" s="14"/>
      <c r="BZ33" s="14"/>
      <c r="CA33" s="14"/>
      <c r="CB33" s="85"/>
      <c r="CC33" s="218"/>
      <c r="CE33" s="56">
        <f t="shared" si="3"/>
        <v>0</v>
      </c>
      <c r="CF33" s="57">
        <f t="shared" si="4"/>
        <v>0</v>
      </c>
      <c r="CG33" s="57">
        <f t="shared" si="5"/>
        <v>0</v>
      </c>
      <c r="CH33" s="58">
        <f t="shared" si="6"/>
        <v>0</v>
      </c>
    </row>
    <row r="34" spans="1:86" ht="17.100000000000001" customHeight="1">
      <c r="A34" s="213"/>
      <c r="B34" s="249"/>
      <c r="C34" s="86" t="s">
        <v>388</v>
      </c>
      <c r="D34" s="157"/>
      <c r="E34" s="48"/>
      <c r="F34" s="48">
        <v>4</v>
      </c>
      <c r="G34" s="13"/>
      <c r="H34" s="13"/>
      <c r="I34" s="13"/>
      <c r="J34" s="13"/>
      <c r="K34" s="158"/>
      <c r="L34" s="13"/>
      <c r="M34" s="13">
        <v>4</v>
      </c>
      <c r="N34" s="13"/>
      <c r="O34" s="13"/>
      <c r="P34" s="13"/>
      <c r="Q34" s="13"/>
      <c r="R34" s="158"/>
      <c r="S34" s="13"/>
      <c r="T34" s="13">
        <v>4</v>
      </c>
      <c r="U34" s="13"/>
      <c r="V34" s="13"/>
      <c r="W34" s="13"/>
      <c r="X34" s="13"/>
      <c r="Y34" s="158"/>
      <c r="Z34" s="13"/>
      <c r="AA34" s="13">
        <v>4</v>
      </c>
      <c r="AB34" s="13"/>
      <c r="AC34" s="13"/>
      <c r="AD34" s="13"/>
      <c r="AE34" s="43"/>
      <c r="AF34" s="159"/>
      <c r="AG34" s="190"/>
      <c r="AH34" s="48">
        <v>2</v>
      </c>
      <c r="AI34" s="13"/>
      <c r="AJ34" s="13"/>
      <c r="AK34" s="13"/>
      <c r="AL34" s="13"/>
      <c r="AM34" s="158"/>
      <c r="AN34" s="13"/>
      <c r="AO34" s="13">
        <v>2</v>
      </c>
      <c r="AP34" s="13"/>
      <c r="AQ34" s="13"/>
      <c r="AR34" s="13"/>
      <c r="AS34" s="13"/>
      <c r="AT34" s="158"/>
      <c r="AU34" s="13"/>
      <c r="AV34" s="13">
        <v>2</v>
      </c>
      <c r="AW34" s="13"/>
      <c r="AX34" s="13"/>
      <c r="AY34" s="13"/>
      <c r="AZ34" s="13"/>
      <c r="BA34" s="158"/>
      <c r="BB34" s="37"/>
      <c r="BC34" s="13">
        <v>2</v>
      </c>
      <c r="BD34" s="13"/>
      <c r="BE34" s="13"/>
      <c r="BF34" s="13"/>
      <c r="BG34" s="13"/>
      <c r="BH34" s="37"/>
      <c r="BI34" s="182"/>
      <c r="BJ34" s="72"/>
      <c r="BK34" s="71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182"/>
      <c r="BX34" s="13"/>
      <c r="BY34" s="13"/>
      <c r="BZ34" s="13"/>
      <c r="CA34" s="13"/>
      <c r="CB34" s="72"/>
      <c r="CC34" s="219"/>
      <c r="CE34" s="59">
        <f t="shared" si="3"/>
        <v>4</v>
      </c>
      <c r="CF34" s="55">
        <f t="shared" si="4"/>
        <v>0</v>
      </c>
      <c r="CG34" s="55">
        <f t="shared" si="5"/>
        <v>4</v>
      </c>
      <c r="CH34" s="60">
        <f t="shared" si="6"/>
        <v>0</v>
      </c>
    </row>
    <row r="35" spans="1:86" ht="17.100000000000001" customHeight="1">
      <c r="A35" s="214"/>
      <c r="B35" s="250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197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191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183"/>
      <c r="BJ35" s="92"/>
      <c r="BK35" s="91"/>
      <c r="BL35" s="197"/>
      <c r="BM35" s="197"/>
      <c r="BN35" s="90"/>
      <c r="BO35" s="38"/>
      <c r="BP35" s="90"/>
      <c r="BQ35" s="90"/>
      <c r="BR35" s="90"/>
      <c r="BS35" s="90"/>
      <c r="BT35" s="90"/>
      <c r="BU35" s="90"/>
      <c r="BV35" s="38"/>
      <c r="BW35" s="183"/>
      <c r="BX35" s="90"/>
      <c r="BY35" s="90"/>
      <c r="BZ35" s="90"/>
      <c r="CA35" s="90"/>
      <c r="CB35" s="92"/>
      <c r="CC35" s="220"/>
      <c r="CE35" s="61">
        <f t="shared" si="3"/>
        <v>0</v>
      </c>
      <c r="CF35" s="62">
        <f t="shared" si="4"/>
        <v>0</v>
      </c>
      <c r="CG35" s="62">
        <f t="shared" si="5"/>
        <v>0</v>
      </c>
      <c r="CH35" s="63">
        <f t="shared" si="6"/>
        <v>0</v>
      </c>
    </row>
    <row r="36" spans="1:86" ht="17.100000000000001" customHeight="1">
      <c r="A36" s="212">
        <v>11</v>
      </c>
      <c r="B36" s="246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189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81"/>
      <c r="BJ36" s="85"/>
      <c r="BK36" s="8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181"/>
      <c r="BX36" s="14"/>
      <c r="BY36" s="14"/>
      <c r="BZ36" s="14"/>
      <c r="CA36" s="14"/>
      <c r="CB36" s="85"/>
      <c r="CC36" s="218"/>
      <c r="CE36" s="56">
        <f t="shared" si="3"/>
        <v>0</v>
      </c>
      <c r="CF36" s="57">
        <f t="shared" si="4"/>
        <v>0</v>
      </c>
      <c r="CG36" s="57">
        <f t="shared" si="5"/>
        <v>0</v>
      </c>
      <c r="CH36" s="58">
        <f t="shared" si="6"/>
        <v>0</v>
      </c>
    </row>
    <row r="37" spans="1:86" ht="17.100000000000001" customHeight="1">
      <c r="A37" s="213"/>
      <c r="B37" s="249"/>
      <c r="C37" s="86" t="s">
        <v>388</v>
      </c>
      <c r="D37" s="157"/>
      <c r="E37" s="48"/>
      <c r="F37" s="48">
        <v>4</v>
      </c>
      <c r="G37" s="13"/>
      <c r="H37" s="13"/>
      <c r="I37" s="13"/>
      <c r="J37" s="13"/>
      <c r="K37" s="158"/>
      <c r="L37" s="13"/>
      <c r="M37" s="13">
        <v>4</v>
      </c>
      <c r="N37" s="13"/>
      <c r="O37" s="13"/>
      <c r="P37" s="13"/>
      <c r="Q37" s="13"/>
      <c r="R37" s="158"/>
      <c r="S37" s="13"/>
      <c r="T37" s="13">
        <v>4</v>
      </c>
      <c r="U37" s="13"/>
      <c r="V37" s="13"/>
      <c r="W37" s="13"/>
      <c r="X37" s="13"/>
      <c r="Y37" s="158"/>
      <c r="Z37" s="13"/>
      <c r="AA37" s="13">
        <v>4</v>
      </c>
      <c r="AB37" s="13"/>
      <c r="AC37" s="13"/>
      <c r="AD37" s="13"/>
      <c r="AE37" s="43"/>
      <c r="AF37" s="159"/>
      <c r="AG37" s="190"/>
      <c r="AH37" s="48">
        <v>4</v>
      </c>
      <c r="AI37" s="13"/>
      <c r="AJ37" s="13"/>
      <c r="AK37" s="13"/>
      <c r="AL37" s="13"/>
      <c r="AM37" s="158"/>
      <c r="AN37" s="13"/>
      <c r="AO37" s="13">
        <v>2</v>
      </c>
      <c r="AP37" s="13"/>
      <c r="AQ37" s="13"/>
      <c r="AR37" s="13"/>
      <c r="AS37" s="13"/>
      <c r="AT37" s="158"/>
      <c r="AU37" s="13"/>
      <c r="AV37" s="13">
        <v>2</v>
      </c>
      <c r="AW37" s="13"/>
      <c r="AX37" s="13"/>
      <c r="AY37" s="13"/>
      <c r="AZ37" s="13"/>
      <c r="BA37" s="158"/>
      <c r="BB37" s="37"/>
      <c r="BC37" s="13">
        <v>4</v>
      </c>
      <c r="BD37" s="13"/>
      <c r="BE37" s="13"/>
      <c r="BF37" s="13"/>
      <c r="BG37" s="13"/>
      <c r="BH37" s="37"/>
      <c r="BI37" s="182"/>
      <c r="BJ37" s="72"/>
      <c r="BK37" s="71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182"/>
      <c r="BX37" s="13"/>
      <c r="BY37" s="13"/>
      <c r="BZ37" s="13"/>
      <c r="CA37" s="13"/>
      <c r="CB37" s="72"/>
      <c r="CC37" s="219"/>
      <c r="CE37" s="59">
        <f t="shared" si="3"/>
        <v>6</v>
      </c>
      <c r="CF37" s="55">
        <f t="shared" si="4"/>
        <v>0</v>
      </c>
      <c r="CG37" s="55">
        <f t="shared" si="5"/>
        <v>2</v>
      </c>
      <c r="CH37" s="60">
        <f t="shared" si="6"/>
        <v>0</v>
      </c>
    </row>
    <row r="38" spans="1:86" ht="17.100000000000001" customHeight="1">
      <c r="A38" s="214"/>
      <c r="B38" s="250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197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191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183"/>
      <c r="BJ38" s="92"/>
      <c r="BK38" s="91"/>
      <c r="BL38" s="197"/>
      <c r="BM38" s="197"/>
      <c r="BN38" s="90"/>
      <c r="BO38" s="38"/>
      <c r="BP38" s="90"/>
      <c r="BQ38" s="90"/>
      <c r="BR38" s="90"/>
      <c r="BS38" s="90"/>
      <c r="BT38" s="90"/>
      <c r="BU38" s="90"/>
      <c r="BV38" s="38"/>
      <c r="BW38" s="183"/>
      <c r="BX38" s="90"/>
      <c r="BY38" s="90"/>
      <c r="BZ38" s="90"/>
      <c r="CA38" s="90"/>
      <c r="CB38" s="92"/>
      <c r="CC38" s="220"/>
      <c r="CE38" s="61">
        <f t="shared" si="3"/>
        <v>0</v>
      </c>
      <c r="CF38" s="62">
        <f t="shared" si="4"/>
        <v>0</v>
      </c>
      <c r="CG38" s="62">
        <f t="shared" si="5"/>
        <v>0</v>
      </c>
      <c r="CH38" s="63">
        <f t="shared" si="6"/>
        <v>0</v>
      </c>
    </row>
    <row r="39" spans="1:86" ht="17.100000000000001" customHeight="1">
      <c r="A39" s="212">
        <v>12</v>
      </c>
      <c r="B39" s="246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189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81"/>
      <c r="BJ39" s="85"/>
      <c r="BK39" s="8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181"/>
      <c r="BX39" s="14"/>
      <c r="BY39" s="14"/>
      <c r="BZ39" s="14"/>
      <c r="CA39" s="14"/>
      <c r="CB39" s="85"/>
      <c r="CC39" s="218"/>
      <c r="CE39" s="56">
        <f t="shared" si="3"/>
        <v>0</v>
      </c>
      <c r="CF39" s="57">
        <f t="shared" si="4"/>
        <v>0</v>
      </c>
      <c r="CG39" s="57">
        <f t="shared" si="5"/>
        <v>0</v>
      </c>
      <c r="CH39" s="58">
        <f t="shared" si="6"/>
        <v>0</v>
      </c>
    </row>
    <row r="40" spans="1:86" ht="17.100000000000001" customHeight="1">
      <c r="A40" s="213"/>
      <c r="B40" s="249"/>
      <c r="C40" s="86" t="s">
        <v>388</v>
      </c>
      <c r="D40" s="157"/>
      <c r="E40" s="48"/>
      <c r="F40" s="48">
        <v>4</v>
      </c>
      <c r="G40" s="13"/>
      <c r="H40" s="13"/>
      <c r="I40" s="13"/>
      <c r="J40" s="13"/>
      <c r="K40" s="158"/>
      <c r="L40" s="13"/>
      <c r="M40" s="13">
        <v>4</v>
      </c>
      <c r="N40" s="13"/>
      <c r="O40" s="13"/>
      <c r="P40" s="13"/>
      <c r="Q40" s="13"/>
      <c r="R40" s="158"/>
      <c r="S40" s="13"/>
      <c r="T40" s="13">
        <v>4</v>
      </c>
      <c r="U40" s="13"/>
      <c r="V40" s="13"/>
      <c r="W40" s="13"/>
      <c r="X40" s="13"/>
      <c r="Y40" s="158"/>
      <c r="Z40" s="13"/>
      <c r="AA40" s="13">
        <v>4</v>
      </c>
      <c r="AB40" s="13"/>
      <c r="AC40" s="13"/>
      <c r="AD40" s="13"/>
      <c r="AE40" s="43"/>
      <c r="AF40" s="159"/>
      <c r="AG40" s="190"/>
      <c r="AH40" s="48">
        <v>4</v>
      </c>
      <c r="AI40" s="13"/>
      <c r="AJ40" s="13"/>
      <c r="AK40" s="13"/>
      <c r="AL40" s="13"/>
      <c r="AM40" s="158"/>
      <c r="AN40" s="13"/>
      <c r="AO40" s="13">
        <v>4</v>
      </c>
      <c r="AP40" s="13"/>
      <c r="AQ40" s="13"/>
      <c r="AR40" s="13"/>
      <c r="AS40" s="13"/>
      <c r="AT40" s="158"/>
      <c r="AU40" s="13"/>
      <c r="AV40" s="13">
        <v>2</v>
      </c>
      <c r="AW40" s="13"/>
      <c r="AX40" s="13"/>
      <c r="AY40" s="13"/>
      <c r="AZ40" s="13"/>
      <c r="BA40" s="158"/>
      <c r="BB40" s="37"/>
      <c r="BC40" s="13">
        <v>4</v>
      </c>
      <c r="BD40" s="13"/>
      <c r="BE40" s="13"/>
      <c r="BF40" s="13"/>
      <c r="BG40" s="13"/>
      <c r="BH40" s="37"/>
      <c r="BI40" s="182"/>
      <c r="BJ40" s="72"/>
      <c r="BK40" s="71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182"/>
      <c r="BX40" s="13"/>
      <c r="BY40" s="13"/>
      <c r="BZ40" s="13"/>
      <c r="CA40" s="13"/>
      <c r="CB40" s="72"/>
      <c r="CC40" s="219"/>
      <c r="CE40" s="59">
        <f t="shared" si="3"/>
        <v>7</v>
      </c>
      <c r="CF40" s="55">
        <f t="shared" si="4"/>
        <v>0</v>
      </c>
      <c r="CG40" s="55">
        <f t="shared" si="5"/>
        <v>1</v>
      </c>
      <c r="CH40" s="60">
        <f t="shared" si="6"/>
        <v>0</v>
      </c>
    </row>
    <row r="41" spans="1:86" ht="17.100000000000001" customHeight="1">
      <c r="A41" s="214"/>
      <c r="B41" s="250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197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191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183"/>
      <c r="BJ41" s="92"/>
      <c r="BK41" s="91"/>
      <c r="BL41" s="197"/>
      <c r="BM41" s="197"/>
      <c r="BN41" s="90"/>
      <c r="BO41" s="38"/>
      <c r="BP41" s="90"/>
      <c r="BQ41" s="90"/>
      <c r="BR41" s="90"/>
      <c r="BS41" s="90"/>
      <c r="BT41" s="90"/>
      <c r="BU41" s="90"/>
      <c r="BV41" s="38"/>
      <c r="BW41" s="183"/>
      <c r="BX41" s="90"/>
      <c r="BY41" s="90"/>
      <c r="BZ41" s="90"/>
      <c r="CA41" s="90"/>
      <c r="CB41" s="92"/>
      <c r="CC41" s="220"/>
      <c r="CE41" s="61">
        <f t="shared" si="3"/>
        <v>0</v>
      </c>
      <c r="CF41" s="62">
        <f t="shared" si="4"/>
        <v>0</v>
      </c>
      <c r="CG41" s="62">
        <f t="shared" si="5"/>
        <v>0</v>
      </c>
      <c r="CH41" s="63">
        <f t="shared" si="6"/>
        <v>0</v>
      </c>
    </row>
    <row r="42" spans="1:86" ht="17.100000000000001" customHeight="1">
      <c r="A42" s="212">
        <v>13</v>
      </c>
      <c r="B42" s="243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189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81"/>
      <c r="BJ42" s="85"/>
      <c r="BK42" s="8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181"/>
      <c r="BX42" s="14"/>
      <c r="BY42" s="14"/>
      <c r="BZ42" s="14"/>
      <c r="CA42" s="14"/>
      <c r="CB42" s="85"/>
      <c r="CC42" s="218"/>
      <c r="CE42" s="56">
        <f t="shared" si="3"/>
        <v>0</v>
      </c>
      <c r="CF42" s="57">
        <f t="shared" si="4"/>
        <v>0</v>
      </c>
      <c r="CG42" s="57">
        <f t="shared" si="5"/>
        <v>0</v>
      </c>
      <c r="CH42" s="58">
        <f t="shared" si="6"/>
        <v>0</v>
      </c>
    </row>
    <row r="43" spans="1:86" ht="17.100000000000001" customHeight="1">
      <c r="A43" s="213"/>
      <c r="B43" s="251"/>
      <c r="C43" s="86" t="s">
        <v>388</v>
      </c>
      <c r="D43" s="157"/>
      <c r="E43" s="48"/>
      <c r="F43" s="48">
        <v>2</v>
      </c>
      <c r="G43" s="13"/>
      <c r="H43" s="13"/>
      <c r="I43" s="13"/>
      <c r="J43" s="13"/>
      <c r="K43" s="158"/>
      <c r="L43" s="13"/>
      <c r="M43" s="13">
        <v>2</v>
      </c>
      <c r="N43" s="13"/>
      <c r="O43" s="13"/>
      <c r="P43" s="13"/>
      <c r="Q43" s="13"/>
      <c r="R43" s="158"/>
      <c r="S43" s="13"/>
      <c r="T43" s="13">
        <v>2</v>
      </c>
      <c r="U43" s="13"/>
      <c r="V43" s="13"/>
      <c r="W43" s="13"/>
      <c r="X43" s="13"/>
      <c r="Y43" s="158"/>
      <c r="Z43" s="13"/>
      <c r="AA43" s="13">
        <v>2</v>
      </c>
      <c r="AB43" s="13"/>
      <c r="AC43" s="13"/>
      <c r="AD43" s="13"/>
      <c r="AE43" s="43"/>
      <c r="AF43" s="159"/>
      <c r="AG43" s="190"/>
      <c r="AH43" s="48">
        <v>2</v>
      </c>
      <c r="AI43" s="13"/>
      <c r="AJ43" s="13"/>
      <c r="AK43" s="13"/>
      <c r="AL43" s="13"/>
      <c r="AM43" s="158"/>
      <c r="AN43" s="13"/>
      <c r="AO43" s="13">
        <v>2</v>
      </c>
      <c r="AP43" s="13"/>
      <c r="AQ43" s="13"/>
      <c r="AR43" s="13"/>
      <c r="AS43" s="13"/>
      <c r="AT43" s="158"/>
      <c r="AU43" s="13"/>
      <c r="AV43" s="13">
        <v>2</v>
      </c>
      <c r="AW43" s="13"/>
      <c r="AX43" s="13"/>
      <c r="AY43" s="13"/>
      <c r="AZ43" s="13"/>
      <c r="BA43" s="158"/>
      <c r="BB43" s="37"/>
      <c r="BC43" s="13">
        <v>2</v>
      </c>
      <c r="BD43" s="13"/>
      <c r="BE43" s="13"/>
      <c r="BF43" s="13"/>
      <c r="BG43" s="13"/>
      <c r="BH43" s="37"/>
      <c r="BI43" s="182"/>
      <c r="BJ43" s="72"/>
      <c r="BK43" s="71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182"/>
      <c r="BX43" s="13"/>
      <c r="BY43" s="13"/>
      <c r="BZ43" s="13"/>
      <c r="CA43" s="13"/>
      <c r="CB43" s="72"/>
      <c r="CC43" s="219"/>
      <c r="CE43" s="59">
        <f t="shared" si="3"/>
        <v>0</v>
      </c>
      <c r="CF43" s="55">
        <f t="shared" si="4"/>
        <v>0</v>
      </c>
      <c r="CG43" s="55">
        <f t="shared" si="5"/>
        <v>8</v>
      </c>
      <c r="CH43" s="60">
        <f t="shared" si="6"/>
        <v>0</v>
      </c>
    </row>
    <row r="44" spans="1:86" ht="17.100000000000001" customHeight="1">
      <c r="A44" s="214"/>
      <c r="B44" s="252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197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191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183"/>
      <c r="BJ44" s="92"/>
      <c r="BK44" s="91"/>
      <c r="BL44" s="197"/>
      <c r="BM44" s="197"/>
      <c r="BN44" s="90"/>
      <c r="BO44" s="38"/>
      <c r="BP44" s="90"/>
      <c r="BQ44" s="90"/>
      <c r="BR44" s="90"/>
      <c r="BS44" s="90"/>
      <c r="BT44" s="90"/>
      <c r="BU44" s="90"/>
      <c r="BV44" s="38"/>
      <c r="BW44" s="183"/>
      <c r="BX44" s="90"/>
      <c r="BY44" s="90"/>
      <c r="BZ44" s="90"/>
      <c r="CA44" s="90"/>
      <c r="CB44" s="92"/>
      <c r="CC44" s="220"/>
      <c r="CE44" s="61">
        <f t="shared" si="3"/>
        <v>0</v>
      </c>
      <c r="CF44" s="62">
        <f t="shared" si="4"/>
        <v>0</v>
      </c>
      <c r="CG44" s="62">
        <f t="shared" si="5"/>
        <v>0</v>
      </c>
      <c r="CH44" s="63">
        <f t="shared" si="6"/>
        <v>0</v>
      </c>
    </row>
    <row r="45" spans="1:86" ht="17.100000000000001" customHeight="1">
      <c r="A45" s="212">
        <v>14</v>
      </c>
      <c r="B45" s="246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189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81"/>
      <c r="BJ45" s="85"/>
      <c r="BK45" s="8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181"/>
      <c r="BX45" s="14"/>
      <c r="BY45" s="14"/>
      <c r="BZ45" s="14"/>
      <c r="CA45" s="14"/>
      <c r="CB45" s="85"/>
      <c r="CC45" s="218"/>
      <c r="CE45" s="56">
        <f t="shared" si="3"/>
        <v>0</v>
      </c>
      <c r="CF45" s="57">
        <f t="shared" si="4"/>
        <v>0</v>
      </c>
      <c r="CG45" s="57">
        <f t="shared" si="5"/>
        <v>0</v>
      </c>
      <c r="CH45" s="58">
        <f t="shared" si="6"/>
        <v>0</v>
      </c>
    </row>
    <row r="46" spans="1:86" ht="17.100000000000001" customHeight="1">
      <c r="A46" s="213"/>
      <c r="B46" s="253"/>
      <c r="C46" s="86" t="s">
        <v>388</v>
      </c>
      <c r="D46" s="157"/>
      <c r="E46" s="48"/>
      <c r="F46" s="48">
        <v>4</v>
      </c>
      <c r="G46" s="13"/>
      <c r="H46" s="13"/>
      <c r="I46" s="13"/>
      <c r="J46" s="13"/>
      <c r="K46" s="158"/>
      <c r="L46" s="13"/>
      <c r="M46" s="13">
        <v>4</v>
      </c>
      <c r="N46" s="13"/>
      <c r="O46" s="13"/>
      <c r="P46" s="13"/>
      <c r="Q46" s="13"/>
      <c r="R46" s="158"/>
      <c r="S46" s="13"/>
      <c r="T46" s="13">
        <v>4</v>
      </c>
      <c r="U46" s="13"/>
      <c r="V46" s="13"/>
      <c r="W46" s="13"/>
      <c r="X46" s="13"/>
      <c r="Y46" s="158"/>
      <c r="Z46" s="13"/>
      <c r="AA46" s="13">
        <v>4</v>
      </c>
      <c r="AB46" s="13"/>
      <c r="AC46" s="13"/>
      <c r="AD46" s="13"/>
      <c r="AE46" s="43"/>
      <c r="AF46" s="159"/>
      <c r="AG46" s="190"/>
      <c r="AH46" s="48">
        <v>4</v>
      </c>
      <c r="AI46" s="13"/>
      <c r="AJ46" s="13"/>
      <c r="AK46" s="13"/>
      <c r="AL46" s="13"/>
      <c r="AM46" s="158"/>
      <c r="AN46" s="13"/>
      <c r="AO46" s="13">
        <v>2</v>
      </c>
      <c r="AP46" s="13"/>
      <c r="AQ46" s="13"/>
      <c r="AR46" s="13"/>
      <c r="AS46" s="13"/>
      <c r="AT46" s="158"/>
      <c r="AU46" s="13"/>
      <c r="AV46" s="13">
        <v>4</v>
      </c>
      <c r="AW46" s="13"/>
      <c r="AX46" s="13"/>
      <c r="AY46" s="13"/>
      <c r="AZ46" s="13"/>
      <c r="BA46" s="158"/>
      <c r="BB46" s="37"/>
      <c r="BC46" s="13">
        <v>4</v>
      </c>
      <c r="BD46" s="13"/>
      <c r="BE46" s="13"/>
      <c r="BF46" s="13"/>
      <c r="BG46" s="13"/>
      <c r="BH46" s="37"/>
      <c r="BI46" s="182"/>
      <c r="BJ46" s="72"/>
      <c r="BK46" s="71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182"/>
      <c r="BX46" s="13"/>
      <c r="BY46" s="13"/>
      <c r="BZ46" s="13"/>
      <c r="CA46" s="13"/>
      <c r="CB46" s="72"/>
      <c r="CC46" s="219"/>
      <c r="CE46" s="59">
        <f t="shared" si="3"/>
        <v>7</v>
      </c>
      <c r="CF46" s="55">
        <f t="shared" si="4"/>
        <v>0</v>
      </c>
      <c r="CG46" s="55">
        <f t="shared" si="5"/>
        <v>1</v>
      </c>
      <c r="CH46" s="60">
        <f t="shared" si="6"/>
        <v>0</v>
      </c>
    </row>
    <row r="47" spans="1:86" ht="17.100000000000001" customHeight="1">
      <c r="A47" s="214"/>
      <c r="B47" s="254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197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191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183"/>
      <c r="BJ47" s="92"/>
      <c r="BK47" s="91"/>
      <c r="BL47" s="197"/>
      <c r="BM47" s="197"/>
      <c r="BN47" s="90"/>
      <c r="BO47" s="38"/>
      <c r="BP47" s="90"/>
      <c r="BQ47" s="90"/>
      <c r="BR47" s="90"/>
      <c r="BS47" s="90"/>
      <c r="BT47" s="90"/>
      <c r="BU47" s="90"/>
      <c r="BV47" s="38"/>
      <c r="BW47" s="183"/>
      <c r="BX47" s="90"/>
      <c r="BY47" s="90"/>
      <c r="BZ47" s="90"/>
      <c r="CA47" s="90"/>
      <c r="CB47" s="92"/>
      <c r="CC47" s="220"/>
      <c r="CE47" s="61">
        <f t="shared" si="3"/>
        <v>0</v>
      </c>
      <c r="CF47" s="62">
        <f t="shared" si="4"/>
        <v>0</v>
      </c>
      <c r="CG47" s="62">
        <f t="shared" si="5"/>
        <v>0</v>
      </c>
      <c r="CH47" s="63">
        <f t="shared" si="6"/>
        <v>0</v>
      </c>
    </row>
    <row r="48" spans="1:86" ht="17.100000000000001" customHeight="1">
      <c r="A48" s="212">
        <v>15</v>
      </c>
      <c r="B48" s="246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189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81"/>
      <c r="BJ48" s="85"/>
      <c r="BK48" s="8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181"/>
      <c r="BX48" s="14"/>
      <c r="BY48" s="14"/>
      <c r="BZ48" s="14"/>
      <c r="CA48" s="14"/>
      <c r="CB48" s="85"/>
      <c r="CC48" s="218"/>
      <c r="CE48" s="56">
        <f t="shared" si="3"/>
        <v>0</v>
      </c>
      <c r="CF48" s="57">
        <f t="shared" si="4"/>
        <v>0</v>
      </c>
      <c r="CG48" s="57">
        <f t="shared" si="5"/>
        <v>0</v>
      </c>
      <c r="CH48" s="58">
        <f t="shared" si="6"/>
        <v>0</v>
      </c>
    </row>
    <row r="49" spans="1:86" ht="17.100000000000001" customHeight="1">
      <c r="A49" s="213"/>
      <c r="B49" s="249"/>
      <c r="C49" s="86" t="s">
        <v>388</v>
      </c>
      <c r="D49" s="157"/>
      <c r="E49" s="48"/>
      <c r="F49" s="48">
        <v>4</v>
      </c>
      <c r="G49" s="13"/>
      <c r="H49" s="13"/>
      <c r="I49" s="13"/>
      <c r="J49" s="13"/>
      <c r="K49" s="158"/>
      <c r="L49" s="13"/>
      <c r="M49" s="13">
        <v>4</v>
      </c>
      <c r="N49" s="13"/>
      <c r="O49" s="13"/>
      <c r="P49" s="13"/>
      <c r="Q49" s="13"/>
      <c r="R49" s="158"/>
      <c r="S49" s="13"/>
      <c r="T49" s="13">
        <v>4</v>
      </c>
      <c r="U49" s="13"/>
      <c r="V49" s="13"/>
      <c r="W49" s="13"/>
      <c r="X49" s="13"/>
      <c r="Y49" s="158"/>
      <c r="Z49" s="13"/>
      <c r="AA49" s="13">
        <v>4</v>
      </c>
      <c r="AB49" s="13"/>
      <c r="AC49" s="13"/>
      <c r="AD49" s="13"/>
      <c r="AE49" s="43"/>
      <c r="AF49" s="159"/>
      <c r="AG49" s="190"/>
      <c r="AH49" s="48">
        <v>4</v>
      </c>
      <c r="AI49" s="13"/>
      <c r="AJ49" s="13"/>
      <c r="AK49" s="13"/>
      <c r="AL49" s="13"/>
      <c r="AM49" s="158"/>
      <c r="AN49" s="13"/>
      <c r="AO49" s="13">
        <v>4</v>
      </c>
      <c r="AP49" s="13"/>
      <c r="AQ49" s="13"/>
      <c r="AR49" s="13"/>
      <c r="AS49" s="13"/>
      <c r="AT49" s="158"/>
      <c r="AU49" s="13"/>
      <c r="AV49" s="13">
        <v>4</v>
      </c>
      <c r="AW49" s="13"/>
      <c r="AX49" s="13"/>
      <c r="AY49" s="13"/>
      <c r="AZ49" s="13"/>
      <c r="BA49" s="158"/>
      <c r="BB49" s="37"/>
      <c r="BC49" s="13">
        <v>4</v>
      </c>
      <c r="BD49" s="13"/>
      <c r="BE49" s="13"/>
      <c r="BF49" s="13"/>
      <c r="BG49" s="13"/>
      <c r="BH49" s="37"/>
      <c r="BI49" s="182"/>
      <c r="BJ49" s="72"/>
      <c r="BK49" s="71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182"/>
      <c r="BX49" s="13"/>
      <c r="BY49" s="13"/>
      <c r="BZ49" s="13"/>
      <c r="CA49" s="13"/>
      <c r="CB49" s="72"/>
      <c r="CC49" s="219"/>
      <c r="CE49" s="59">
        <f t="shared" si="3"/>
        <v>8</v>
      </c>
      <c r="CF49" s="55">
        <f t="shared" si="4"/>
        <v>0</v>
      </c>
      <c r="CG49" s="55">
        <f t="shared" si="5"/>
        <v>0</v>
      </c>
      <c r="CH49" s="60">
        <f t="shared" si="6"/>
        <v>0</v>
      </c>
    </row>
    <row r="50" spans="1:86" ht="17.100000000000001" customHeight="1">
      <c r="A50" s="214"/>
      <c r="B50" s="250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197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191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183"/>
      <c r="BJ50" s="92"/>
      <c r="BK50" s="91"/>
      <c r="BL50" s="197"/>
      <c r="BM50" s="197"/>
      <c r="BN50" s="90"/>
      <c r="BO50" s="38"/>
      <c r="BP50" s="90"/>
      <c r="BQ50" s="90"/>
      <c r="BR50" s="90"/>
      <c r="BS50" s="90"/>
      <c r="BT50" s="90"/>
      <c r="BU50" s="90"/>
      <c r="BV50" s="38"/>
      <c r="BW50" s="183"/>
      <c r="BX50" s="90"/>
      <c r="BY50" s="90"/>
      <c r="BZ50" s="90"/>
      <c r="CA50" s="90"/>
      <c r="CB50" s="92"/>
      <c r="CC50" s="220"/>
      <c r="CE50" s="61">
        <f t="shared" si="3"/>
        <v>0</v>
      </c>
      <c r="CF50" s="62">
        <f t="shared" si="4"/>
        <v>0</v>
      </c>
      <c r="CG50" s="62">
        <f t="shared" si="5"/>
        <v>0</v>
      </c>
      <c r="CH50" s="63">
        <f t="shared" si="6"/>
        <v>0</v>
      </c>
    </row>
    <row r="51" spans="1:86" ht="17.100000000000001" customHeight="1">
      <c r="A51" s="212">
        <v>16</v>
      </c>
      <c r="B51" s="246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189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81"/>
      <c r="BJ51" s="85"/>
      <c r="BK51" s="8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181"/>
      <c r="BX51" s="14"/>
      <c r="BY51" s="14"/>
      <c r="BZ51" s="14"/>
      <c r="CA51" s="14"/>
      <c r="CB51" s="85"/>
      <c r="CC51" s="218"/>
      <c r="CE51" s="56">
        <f t="shared" si="3"/>
        <v>0</v>
      </c>
      <c r="CF51" s="57">
        <f t="shared" si="4"/>
        <v>0</v>
      </c>
      <c r="CG51" s="57">
        <f t="shared" si="5"/>
        <v>0</v>
      </c>
      <c r="CH51" s="58">
        <f t="shared" si="6"/>
        <v>0</v>
      </c>
    </row>
    <row r="52" spans="1:86" ht="17.100000000000001" customHeight="1">
      <c r="A52" s="213"/>
      <c r="B52" s="249"/>
      <c r="C52" s="86" t="s">
        <v>388</v>
      </c>
      <c r="D52" s="157"/>
      <c r="E52" s="48"/>
      <c r="F52" s="48">
        <v>4</v>
      </c>
      <c r="G52" s="13"/>
      <c r="H52" s="13"/>
      <c r="I52" s="13"/>
      <c r="J52" s="13"/>
      <c r="K52" s="158"/>
      <c r="L52" s="13"/>
      <c r="M52" s="13">
        <v>4</v>
      </c>
      <c r="N52" s="13"/>
      <c r="O52" s="13"/>
      <c r="P52" s="13"/>
      <c r="Q52" s="13"/>
      <c r="R52" s="158"/>
      <c r="S52" s="13"/>
      <c r="T52" s="13">
        <v>4</v>
      </c>
      <c r="U52" s="13"/>
      <c r="V52" s="13"/>
      <c r="W52" s="13"/>
      <c r="X52" s="13"/>
      <c r="Y52" s="158"/>
      <c r="Z52" s="13"/>
      <c r="AA52" s="13">
        <v>4</v>
      </c>
      <c r="AB52" s="13"/>
      <c r="AC52" s="13"/>
      <c r="AD52" s="13"/>
      <c r="AE52" s="43"/>
      <c r="AF52" s="159"/>
      <c r="AG52" s="190"/>
      <c r="AH52" s="48">
        <v>4</v>
      </c>
      <c r="AI52" s="13"/>
      <c r="AJ52" s="13"/>
      <c r="AK52" s="13"/>
      <c r="AL52" s="13"/>
      <c r="AM52" s="158"/>
      <c r="AN52" s="13"/>
      <c r="AO52" s="13">
        <v>2</v>
      </c>
      <c r="AP52" s="13"/>
      <c r="AQ52" s="13"/>
      <c r="AR52" s="13"/>
      <c r="AS52" s="13"/>
      <c r="AT52" s="158"/>
      <c r="AU52" s="13"/>
      <c r="AV52" s="13">
        <v>4</v>
      </c>
      <c r="AW52" s="13"/>
      <c r="AX52" s="13"/>
      <c r="AY52" s="13"/>
      <c r="AZ52" s="13"/>
      <c r="BA52" s="158"/>
      <c r="BB52" s="37"/>
      <c r="BC52" s="13">
        <v>4</v>
      </c>
      <c r="BD52" s="13"/>
      <c r="BE52" s="13"/>
      <c r="BF52" s="13"/>
      <c r="BG52" s="13"/>
      <c r="BH52" s="37"/>
      <c r="BI52" s="182"/>
      <c r="BJ52" s="72"/>
      <c r="BK52" s="71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182"/>
      <c r="BX52" s="13"/>
      <c r="BY52" s="13"/>
      <c r="BZ52" s="13"/>
      <c r="CA52" s="13"/>
      <c r="CB52" s="72"/>
      <c r="CC52" s="219"/>
      <c r="CE52" s="59">
        <f t="shared" si="3"/>
        <v>7</v>
      </c>
      <c r="CF52" s="55">
        <f t="shared" si="4"/>
        <v>0</v>
      </c>
      <c r="CG52" s="55">
        <f t="shared" si="5"/>
        <v>1</v>
      </c>
      <c r="CH52" s="60">
        <f t="shared" si="6"/>
        <v>0</v>
      </c>
    </row>
    <row r="53" spans="1:86" ht="17.100000000000001" customHeight="1">
      <c r="A53" s="214"/>
      <c r="B53" s="250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197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191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183"/>
      <c r="BJ53" s="92"/>
      <c r="BK53" s="91"/>
      <c r="BL53" s="197"/>
      <c r="BM53" s="197"/>
      <c r="BN53" s="90"/>
      <c r="BO53" s="38"/>
      <c r="BP53" s="90"/>
      <c r="BQ53" s="90"/>
      <c r="BR53" s="90"/>
      <c r="BS53" s="90"/>
      <c r="BT53" s="90"/>
      <c r="BU53" s="90"/>
      <c r="BV53" s="38"/>
      <c r="BW53" s="183"/>
      <c r="BX53" s="90"/>
      <c r="BY53" s="90"/>
      <c r="BZ53" s="90"/>
      <c r="CA53" s="90"/>
      <c r="CB53" s="92"/>
      <c r="CC53" s="220"/>
      <c r="CE53" s="61">
        <f t="shared" si="3"/>
        <v>0</v>
      </c>
      <c r="CF53" s="62">
        <f t="shared" si="4"/>
        <v>0</v>
      </c>
      <c r="CG53" s="62">
        <f t="shared" si="5"/>
        <v>0</v>
      </c>
      <c r="CH53" s="63">
        <f t="shared" si="6"/>
        <v>0</v>
      </c>
    </row>
    <row r="54" spans="1:86" ht="17.100000000000001" customHeight="1">
      <c r="A54" s="212">
        <v>17</v>
      </c>
      <c r="B54" s="246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189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81"/>
      <c r="BJ54" s="85"/>
      <c r="BK54" s="8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181"/>
      <c r="BX54" s="14"/>
      <c r="BY54" s="14"/>
      <c r="BZ54" s="14"/>
      <c r="CA54" s="14"/>
      <c r="CB54" s="85"/>
      <c r="CC54" s="218"/>
      <c r="CE54" s="68">
        <f t="shared" si="3"/>
        <v>0</v>
      </c>
      <c r="CF54" s="69">
        <f t="shared" si="4"/>
        <v>0</v>
      </c>
      <c r="CG54" s="69">
        <f t="shared" si="5"/>
        <v>0</v>
      </c>
      <c r="CH54" s="70">
        <f t="shared" si="6"/>
        <v>0</v>
      </c>
    </row>
    <row r="55" spans="1:86" ht="17.100000000000001" customHeight="1">
      <c r="A55" s="213"/>
      <c r="B55" s="249"/>
      <c r="C55" s="86" t="s">
        <v>388</v>
      </c>
      <c r="D55" s="157"/>
      <c r="E55" s="48"/>
      <c r="F55" s="48">
        <v>4</v>
      </c>
      <c r="G55" s="13"/>
      <c r="H55" s="13"/>
      <c r="I55" s="13"/>
      <c r="J55" s="13"/>
      <c r="K55" s="158"/>
      <c r="L55" s="13"/>
      <c r="M55" s="13">
        <v>4</v>
      </c>
      <c r="N55" s="13"/>
      <c r="O55" s="13"/>
      <c r="P55" s="13"/>
      <c r="Q55" s="13"/>
      <c r="R55" s="158"/>
      <c r="S55" s="13"/>
      <c r="T55" s="13">
        <v>3</v>
      </c>
      <c r="U55" s="13"/>
      <c r="V55" s="13"/>
      <c r="W55" s="13"/>
      <c r="X55" s="13"/>
      <c r="Y55" s="158"/>
      <c r="Z55" s="13"/>
      <c r="AA55" s="13">
        <v>4</v>
      </c>
      <c r="AB55" s="13"/>
      <c r="AC55" s="13"/>
      <c r="AD55" s="13"/>
      <c r="AE55" s="43"/>
      <c r="AF55" s="159"/>
      <c r="AG55" s="190"/>
      <c r="AH55" s="48">
        <v>4</v>
      </c>
      <c r="AI55" s="13"/>
      <c r="AJ55" s="13"/>
      <c r="AK55" s="13"/>
      <c r="AL55" s="13"/>
      <c r="AM55" s="158"/>
      <c r="AN55" s="13"/>
      <c r="AO55" s="13">
        <v>2</v>
      </c>
      <c r="AP55" s="13"/>
      <c r="AQ55" s="13"/>
      <c r="AR55" s="13"/>
      <c r="AS55" s="13"/>
      <c r="AT55" s="158"/>
      <c r="AU55" s="13"/>
      <c r="AV55" s="13">
        <v>4</v>
      </c>
      <c r="AW55" s="13"/>
      <c r="AX55" s="13"/>
      <c r="AY55" s="13"/>
      <c r="AZ55" s="13"/>
      <c r="BA55" s="158"/>
      <c r="BB55" s="37"/>
      <c r="BC55" s="13">
        <v>4</v>
      </c>
      <c r="BD55" s="13"/>
      <c r="BE55" s="13"/>
      <c r="BF55" s="13"/>
      <c r="BG55" s="13"/>
      <c r="BH55" s="37"/>
      <c r="BI55" s="182"/>
      <c r="BJ55" s="72"/>
      <c r="BK55" s="71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182"/>
      <c r="BX55" s="13"/>
      <c r="BY55" s="13"/>
      <c r="BZ55" s="13"/>
      <c r="CA55" s="13"/>
      <c r="CB55" s="72"/>
      <c r="CC55" s="219"/>
      <c r="CE55" s="59">
        <f t="shared" si="3"/>
        <v>6</v>
      </c>
      <c r="CF55" s="55">
        <f t="shared" si="4"/>
        <v>1</v>
      </c>
      <c r="CG55" s="55">
        <f t="shared" si="5"/>
        <v>1</v>
      </c>
      <c r="CH55" s="60">
        <f t="shared" si="6"/>
        <v>0</v>
      </c>
    </row>
    <row r="56" spans="1:86" ht="17.100000000000001" customHeight="1">
      <c r="A56" s="214"/>
      <c r="B56" s="250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197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191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183"/>
      <c r="BJ56" s="92"/>
      <c r="BK56" s="91"/>
      <c r="BL56" s="197"/>
      <c r="BM56" s="197"/>
      <c r="BN56" s="90"/>
      <c r="BO56" s="38"/>
      <c r="BP56" s="90"/>
      <c r="BQ56" s="90"/>
      <c r="BR56" s="90"/>
      <c r="BS56" s="90"/>
      <c r="BT56" s="90"/>
      <c r="BU56" s="90"/>
      <c r="BV56" s="38"/>
      <c r="BW56" s="183"/>
      <c r="BX56" s="90"/>
      <c r="BY56" s="90"/>
      <c r="BZ56" s="90"/>
      <c r="CA56" s="90"/>
      <c r="CB56" s="92"/>
      <c r="CC56" s="220"/>
      <c r="CE56" s="61">
        <f t="shared" si="3"/>
        <v>0</v>
      </c>
      <c r="CF56" s="62">
        <f t="shared" si="4"/>
        <v>0</v>
      </c>
      <c r="CG56" s="62">
        <f t="shared" si="5"/>
        <v>0</v>
      </c>
      <c r="CH56" s="63">
        <f t="shared" si="6"/>
        <v>0</v>
      </c>
    </row>
    <row r="57" spans="1:86" ht="17.100000000000001" customHeight="1">
      <c r="A57" s="212">
        <v>18</v>
      </c>
      <c r="B57" s="246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189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81"/>
      <c r="BJ57" s="85"/>
      <c r="BK57" s="8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181"/>
      <c r="BX57" s="14"/>
      <c r="BY57" s="14"/>
      <c r="BZ57" s="14"/>
      <c r="CA57" s="14"/>
      <c r="CB57" s="85"/>
      <c r="CC57" s="218"/>
      <c r="CE57" s="56">
        <f t="shared" si="3"/>
        <v>0</v>
      </c>
      <c r="CF57" s="57">
        <f t="shared" si="4"/>
        <v>0</v>
      </c>
      <c r="CG57" s="57">
        <f t="shared" si="5"/>
        <v>0</v>
      </c>
      <c r="CH57" s="58">
        <f t="shared" si="6"/>
        <v>0</v>
      </c>
    </row>
    <row r="58" spans="1:86" ht="17.100000000000001" customHeight="1">
      <c r="A58" s="213"/>
      <c r="B58" s="249"/>
      <c r="C58" s="86" t="s">
        <v>388</v>
      </c>
      <c r="D58" s="157"/>
      <c r="E58" s="48"/>
      <c r="F58" s="48">
        <v>4</v>
      </c>
      <c r="G58" s="13"/>
      <c r="H58" s="13"/>
      <c r="I58" s="13"/>
      <c r="J58" s="13"/>
      <c r="K58" s="158"/>
      <c r="L58" s="13"/>
      <c r="M58" s="13">
        <v>4</v>
      </c>
      <c r="N58" s="13"/>
      <c r="O58" s="13"/>
      <c r="P58" s="13"/>
      <c r="Q58" s="13"/>
      <c r="R58" s="158"/>
      <c r="S58" s="13"/>
      <c r="T58" s="13">
        <v>4</v>
      </c>
      <c r="U58" s="13"/>
      <c r="V58" s="13"/>
      <c r="W58" s="13"/>
      <c r="X58" s="13"/>
      <c r="Y58" s="158"/>
      <c r="Z58" s="13"/>
      <c r="AA58" s="13">
        <v>4</v>
      </c>
      <c r="AB58" s="13"/>
      <c r="AC58" s="13"/>
      <c r="AD58" s="13"/>
      <c r="AE58" s="43"/>
      <c r="AF58" s="159"/>
      <c r="AG58" s="190"/>
      <c r="AH58" s="48">
        <v>4</v>
      </c>
      <c r="AI58" s="13"/>
      <c r="AJ58" s="13"/>
      <c r="AK58" s="13"/>
      <c r="AL58" s="13"/>
      <c r="AM58" s="158"/>
      <c r="AN58" s="13"/>
      <c r="AO58" s="13">
        <v>2</v>
      </c>
      <c r="AP58" s="13"/>
      <c r="AQ58" s="13"/>
      <c r="AR58" s="13"/>
      <c r="AS58" s="13"/>
      <c r="AT58" s="158"/>
      <c r="AU58" s="13"/>
      <c r="AV58" s="13">
        <v>4</v>
      </c>
      <c r="AW58" s="13"/>
      <c r="AX58" s="13"/>
      <c r="AY58" s="13"/>
      <c r="AZ58" s="13"/>
      <c r="BA58" s="158"/>
      <c r="BB58" s="37"/>
      <c r="BC58" s="13">
        <v>4</v>
      </c>
      <c r="BD58" s="13"/>
      <c r="BE58" s="13"/>
      <c r="BF58" s="13"/>
      <c r="BG58" s="13"/>
      <c r="BH58" s="37"/>
      <c r="BI58" s="182"/>
      <c r="BJ58" s="72"/>
      <c r="BK58" s="71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182"/>
      <c r="BX58" s="13"/>
      <c r="BY58" s="13"/>
      <c r="BZ58" s="13"/>
      <c r="CA58" s="13"/>
      <c r="CB58" s="72"/>
      <c r="CC58" s="219"/>
      <c r="CE58" s="59">
        <f t="shared" si="3"/>
        <v>7</v>
      </c>
      <c r="CF58" s="55">
        <f t="shared" si="4"/>
        <v>0</v>
      </c>
      <c r="CG58" s="55">
        <f t="shared" si="5"/>
        <v>1</v>
      </c>
      <c r="CH58" s="60">
        <f t="shared" si="6"/>
        <v>0</v>
      </c>
    </row>
    <row r="59" spans="1:86" ht="17.100000000000001" customHeight="1">
      <c r="A59" s="214"/>
      <c r="B59" s="250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197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191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183"/>
      <c r="BJ59" s="92"/>
      <c r="BK59" s="91"/>
      <c r="BL59" s="197"/>
      <c r="BM59" s="197"/>
      <c r="BN59" s="90"/>
      <c r="BO59" s="38"/>
      <c r="BP59" s="90"/>
      <c r="BQ59" s="90"/>
      <c r="BR59" s="90"/>
      <c r="BS59" s="90"/>
      <c r="BT59" s="90"/>
      <c r="BU59" s="90"/>
      <c r="BV59" s="38"/>
      <c r="BW59" s="183"/>
      <c r="BX59" s="90"/>
      <c r="BY59" s="90"/>
      <c r="BZ59" s="90"/>
      <c r="CA59" s="90"/>
      <c r="CB59" s="92"/>
      <c r="CC59" s="220"/>
      <c r="CE59" s="61">
        <f t="shared" si="3"/>
        <v>0</v>
      </c>
      <c r="CF59" s="62">
        <f t="shared" si="4"/>
        <v>0</v>
      </c>
      <c r="CG59" s="62">
        <f t="shared" si="5"/>
        <v>0</v>
      </c>
      <c r="CH59" s="63">
        <f t="shared" si="6"/>
        <v>0</v>
      </c>
    </row>
    <row r="60" spans="1:86" ht="17.100000000000001" customHeight="1">
      <c r="A60" s="212">
        <v>19</v>
      </c>
      <c r="B60" s="246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189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81"/>
      <c r="BJ60" s="85"/>
      <c r="BK60" s="8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181"/>
      <c r="BX60" s="14"/>
      <c r="BY60" s="14"/>
      <c r="BZ60" s="14"/>
      <c r="CA60" s="14"/>
      <c r="CB60" s="85"/>
      <c r="CC60" s="218"/>
      <c r="CE60" s="56">
        <f t="shared" si="3"/>
        <v>0</v>
      </c>
      <c r="CF60" s="57">
        <f t="shared" si="4"/>
        <v>0</v>
      </c>
      <c r="CG60" s="57">
        <f t="shared" si="5"/>
        <v>0</v>
      </c>
      <c r="CH60" s="58">
        <f t="shared" si="6"/>
        <v>0</v>
      </c>
    </row>
    <row r="61" spans="1:86" ht="17.100000000000001" customHeight="1">
      <c r="A61" s="213"/>
      <c r="B61" s="249"/>
      <c r="C61" s="86" t="s">
        <v>388</v>
      </c>
      <c r="D61" s="157"/>
      <c r="E61" s="48"/>
      <c r="F61" s="48">
        <v>4</v>
      </c>
      <c r="G61" s="13"/>
      <c r="H61" s="13"/>
      <c r="I61" s="13"/>
      <c r="J61" s="13"/>
      <c r="K61" s="158"/>
      <c r="L61" s="13"/>
      <c r="M61" s="13">
        <v>4</v>
      </c>
      <c r="N61" s="13"/>
      <c r="O61" s="13"/>
      <c r="P61" s="13"/>
      <c r="Q61" s="13"/>
      <c r="R61" s="158"/>
      <c r="S61" s="13"/>
      <c r="T61" s="13">
        <v>4</v>
      </c>
      <c r="U61" s="13"/>
      <c r="V61" s="13"/>
      <c r="W61" s="13"/>
      <c r="X61" s="13"/>
      <c r="Y61" s="158"/>
      <c r="Z61" s="13"/>
      <c r="AA61" s="13">
        <v>4</v>
      </c>
      <c r="AB61" s="13"/>
      <c r="AC61" s="13"/>
      <c r="AD61" s="13"/>
      <c r="AE61" s="43"/>
      <c r="AF61" s="159"/>
      <c r="AG61" s="190"/>
      <c r="AH61" s="48">
        <v>4</v>
      </c>
      <c r="AI61" s="13"/>
      <c r="AJ61" s="13"/>
      <c r="AK61" s="13"/>
      <c r="AL61" s="13"/>
      <c r="AM61" s="158"/>
      <c r="AN61" s="13"/>
      <c r="AO61" s="13">
        <v>4</v>
      </c>
      <c r="AP61" s="13"/>
      <c r="AQ61" s="13"/>
      <c r="AR61" s="13"/>
      <c r="AS61" s="13"/>
      <c r="AT61" s="158"/>
      <c r="AU61" s="13"/>
      <c r="AV61" s="13">
        <v>4</v>
      </c>
      <c r="AW61" s="13"/>
      <c r="AX61" s="13"/>
      <c r="AY61" s="13"/>
      <c r="AZ61" s="13"/>
      <c r="BA61" s="158"/>
      <c r="BB61" s="37"/>
      <c r="BC61" s="13">
        <v>4</v>
      </c>
      <c r="BD61" s="13"/>
      <c r="BE61" s="13"/>
      <c r="BF61" s="13"/>
      <c r="BG61" s="13"/>
      <c r="BH61" s="37"/>
      <c r="BI61" s="182"/>
      <c r="BJ61" s="72"/>
      <c r="BK61" s="71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182"/>
      <c r="BX61" s="13"/>
      <c r="BY61" s="13"/>
      <c r="BZ61" s="13"/>
      <c r="CA61" s="13"/>
      <c r="CB61" s="72"/>
      <c r="CC61" s="219"/>
      <c r="CE61" s="59">
        <f t="shared" si="3"/>
        <v>8</v>
      </c>
      <c r="CF61" s="55">
        <f t="shared" si="4"/>
        <v>0</v>
      </c>
      <c r="CG61" s="55">
        <f t="shared" si="5"/>
        <v>0</v>
      </c>
      <c r="CH61" s="60">
        <f t="shared" si="6"/>
        <v>0</v>
      </c>
    </row>
    <row r="62" spans="1:86" ht="17.100000000000001" customHeight="1">
      <c r="A62" s="214"/>
      <c r="B62" s="250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197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191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183"/>
      <c r="BJ62" s="92"/>
      <c r="BK62" s="91"/>
      <c r="BL62" s="197"/>
      <c r="BM62" s="197"/>
      <c r="BN62" s="90"/>
      <c r="BO62" s="38"/>
      <c r="BP62" s="90"/>
      <c r="BQ62" s="90"/>
      <c r="BR62" s="90"/>
      <c r="BS62" s="90"/>
      <c r="BT62" s="90"/>
      <c r="BU62" s="90"/>
      <c r="BV62" s="38"/>
      <c r="BW62" s="183"/>
      <c r="BX62" s="90"/>
      <c r="BY62" s="90"/>
      <c r="BZ62" s="90"/>
      <c r="CA62" s="90"/>
      <c r="CB62" s="92"/>
      <c r="CC62" s="220"/>
      <c r="CE62" s="61">
        <f t="shared" si="3"/>
        <v>0</v>
      </c>
      <c r="CF62" s="62">
        <f t="shared" si="4"/>
        <v>0</v>
      </c>
      <c r="CG62" s="62">
        <f t="shared" si="5"/>
        <v>0</v>
      </c>
      <c r="CH62" s="63">
        <f t="shared" si="6"/>
        <v>0</v>
      </c>
    </row>
    <row r="63" spans="1:86" ht="17.100000000000001" customHeight="1">
      <c r="A63" s="212">
        <v>20</v>
      </c>
      <c r="B63" s="246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189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81"/>
      <c r="BJ63" s="85"/>
      <c r="BK63" s="8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181"/>
      <c r="BX63" s="14"/>
      <c r="BY63" s="14"/>
      <c r="BZ63" s="14"/>
      <c r="CA63" s="14"/>
      <c r="CB63" s="85"/>
      <c r="CC63" s="218"/>
      <c r="CE63" s="56">
        <f t="shared" si="3"/>
        <v>0</v>
      </c>
      <c r="CF63" s="57">
        <f t="shared" si="4"/>
        <v>0</v>
      </c>
      <c r="CG63" s="57">
        <f t="shared" si="5"/>
        <v>0</v>
      </c>
      <c r="CH63" s="58">
        <f t="shared" si="6"/>
        <v>0</v>
      </c>
    </row>
    <row r="64" spans="1:86" ht="17.100000000000001" customHeight="1">
      <c r="A64" s="213"/>
      <c r="B64" s="249"/>
      <c r="C64" s="86" t="s">
        <v>388</v>
      </c>
      <c r="D64" s="157"/>
      <c r="E64" s="48"/>
      <c r="F64" s="48">
        <v>2</v>
      </c>
      <c r="G64" s="13"/>
      <c r="H64" s="13"/>
      <c r="I64" s="13"/>
      <c r="J64" s="13"/>
      <c r="K64" s="158"/>
      <c r="L64" s="13"/>
      <c r="M64" s="13">
        <v>4</v>
      </c>
      <c r="N64" s="13"/>
      <c r="O64" s="13"/>
      <c r="P64" s="13"/>
      <c r="Q64" s="13"/>
      <c r="R64" s="158"/>
      <c r="S64" s="13"/>
      <c r="T64" s="13">
        <v>4</v>
      </c>
      <c r="U64" s="13"/>
      <c r="V64" s="13"/>
      <c r="W64" s="13"/>
      <c r="X64" s="13"/>
      <c r="Y64" s="158"/>
      <c r="Z64" s="13"/>
      <c r="AA64" s="13">
        <v>4</v>
      </c>
      <c r="AB64" s="13"/>
      <c r="AC64" s="13"/>
      <c r="AD64" s="13"/>
      <c r="AE64" s="43"/>
      <c r="AF64" s="159"/>
      <c r="AG64" s="190"/>
      <c r="AH64" s="48">
        <v>2</v>
      </c>
      <c r="AI64" s="13"/>
      <c r="AJ64" s="13"/>
      <c r="AK64" s="13"/>
      <c r="AL64" s="13"/>
      <c r="AM64" s="158"/>
      <c r="AN64" s="13"/>
      <c r="AO64" s="13">
        <v>2</v>
      </c>
      <c r="AP64" s="13"/>
      <c r="AQ64" s="13"/>
      <c r="AR64" s="13"/>
      <c r="AS64" s="13"/>
      <c r="AT64" s="158"/>
      <c r="AU64" s="13"/>
      <c r="AV64" s="13">
        <v>4</v>
      </c>
      <c r="AW64" s="13"/>
      <c r="AX64" s="13"/>
      <c r="AY64" s="13"/>
      <c r="AZ64" s="13"/>
      <c r="BA64" s="158"/>
      <c r="BB64" s="37"/>
      <c r="BC64" s="13">
        <v>2</v>
      </c>
      <c r="BD64" s="13"/>
      <c r="BE64" s="13"/>
      <c r="BF64" s="13"/>
      <c r="BG64" s="13"/>
      <c r="BH64" s="37"/>
      <c r="BI64" s="182"/>
      <c r="BJ64" s="72"/>
      <c r="BK64" s="71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182"/>
      <c r="BX64" s="13"/>
      <c r="BY64" s="13"/>
      <c r="BZ64" s="13"/>
      <c r="CA64" s="13"/>
      <c r="CB64" s="72"/>
      <c r="CC64" s="219"/>
      <c r="CE64" s="59">
        <f t="shared" si="3"/>
        <v>4</v>
      </c>
      <c r="CF64" s="55">
        <f t="shared" si="4"/>
        <v>0</v>
      </c>
      <c r="CG64" s="55">
        <f t="shared" si="5"/>
        <v>4</v>
      </c>
      <c r="CH64" s="60">
        <f t="shared" si="6"/>
        <v>0</v>
      </c>
    </row>
    <row r="65" spans="1:86" ht="17.100000000000001" customHeight="1">
      <c r="A65" s="214"/>
      <c r="B65" s="250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197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191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183"/>
      <c r="BJ65" s="92"/>
      <c r="BK65" s="91"/>
      <c r="BL65" s="197"/>
      <c r="BM65" s="197"/>
      <c r="BN65" s="90"/>
      <c r="BO65" s="38"/>
      <c r="BP65" s="90"/>
      <c r="BQ65" s="90"/>
      <c r="BR65" s="90"/>
      <c r="BS65" s="90"/>
      <c r="BT65" s="90"/>
      <c r="BU65" s="90"/>
      <c r="BV65" s="38"/>
      <c r="BW65" s="183"/>
      <c r="BX65" s="90"/>
      <c r="BY65" s="90"/>
      <c r="BZ65" s="90"/>
      <c r="CA65" s="90"/>
      <c r="CB65" s="92"/>
      <c r="CC65" s="220"/>
      <c r="CE65" s="61">
        <f t="shared" si="3"/>
        <v>0</v>
      </c>
      <c r="CF65" s="62">
        <f t="shared" si="4"/>
        <v>0</v>
      </c>
      <c r="CG65" s="62">
        <f t="shared" si="5"/>
        <v>0</v>
      </c>
      <c r="CH65" s="63">
        <f t="shared" si="6"/>
        <v>0</v>
      </c>
    </row>
    <row r="66" spans="1:86" ht="17.100000000000001" customHeight="1">
      <c r="A66" s="212">
        <v>21</v>
      </c>
      <c r="B66" s="243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189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81"/>
      <c r="BJ66" s="85"/>
      <c r="BK66" s="8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181"/>
      <c r="BX66" s="14"/>
      <c r="BY66" s="14"/>
      <c r="BZ66" s="14"/>
      <c r="CA66" s="14"/>
      <c r="CB66" s="85"/>
      <c r="CC66" s="218"/>
      <c r="CE66" s="56">
        <f t="shared" si="3"/>
        <v>0</v>
      </c>
      <c r="CF66" s="57">
        <f t="shared" si="4"/>
        <v>0</v>
      </c>
      <c r="CG66" s="57">
        <f t="shared" si="5"/>
        <v>0</v>
      </c>
      <c r="CH66" s="58">
        <f t="shared" si="6"/>
        <v>0</v>
      </c>
    </row>
    <row r="67" spans="1:86" ht="17.100000000000001" customHeight="1">
      <c r="A67" s="213"/>
      <c r="B67" s="251"/>
      <c r="C67" s="86" t="s">
        <v>388</v>
      </c>
      <c r="D67" s="157"/>
      <c r="E67" s="48"/>
      <c r="F67" s="48">
        <v>2</v>
      </c>
      <c r="G67" s="13"/>
      <c r="H67" s="13"/>
      <c r="I67" s="13"/>
      <c r="J67" s="13"/>
      <c r="K67" s="158"/>
      <c r="L67" s="13"/>
      <c r="M67" s="13">
        <v>2</v>
      </c>
      <c r="N67" s="13"/>
      <c r="O67" s="13"/>
      <c r="P67" s="13"/>
      <c r="Q67" s="13"/>
      <c r="R67" s="158"/>
      <c r="S67" s="13"/>
      <c r="T67" s="13">
        <v>2</v>
      </c>
      <c r="U67" s="13"/>
      <c r="V67" s="13"/>
      <c r="W67" s="13"/>
      <c r="X67" s="13"/>
      <c r="Y67" s="158"/>
      <c r="Z67" s="13"/>
      <c r="AA67" s="13">
        <v>2</v>
      </c>
      <c r="AB67" s="13"/>
      <c r="AC67" s="13"/>
      <c r="AD67" s="13"/>
      <c r="AE67" s="43"/>
      <c r="AF67" s="159"/>
      <c r="AG67" s="190"/>
      <c r="AH67" s="48">
        <v>2</v>
      </c>
      <c r="AI67" s="13"/>
      <c r="AJ67" s="13"/>
      <c r="AK67" s="13"/>
      <c r="AL67" s="13"/>
      <c r="AM67" s="158"/>
      <c r="AN67" s="13"/>
      <c r="AO67" s="13">
        <v>2</v>
      </c>
      <c r="AP67" s="13"/>
      <c r="AQ67" s="13"/>
      <c r="AR67" s="13"/>
      <c r="AS67" s="13"/>
      <c r="AT67" s="158"/>
      <c r="AU67" s="13"/>
      <c r="AV67" s="13">
        <v>2</v>
      </c>
      <c r="AW67" s="13"/>
      <c r="AX67" s="13"/>
      <c r="AY67" s="13"/>
      <c r="AZ67" s="13"/>
      <c r="BA67" s="158"/>
      <c r="BB67" s="37"/>
      <c r="BC67" s="13">
        <v>2</v>
      </c>
      <c r="BD67" s="13"/>
      <c r="BE67" s="13"/>
      <c r="BF67" s="13"/>
      <c r="BG67" s="13"/>
      <c r="BH67" s="37"/>
      <c r="BI67" s="182"/>
      <c r="BJ67" s="72"/>
      <c r="BK67" s="71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182"/>
      <c r="BX67" s="13"/>
      <c r="BY67" s="13"/>
      <c r="BZ67" s="13"/>
      <c r="CA67" s="13"/>
      <c r="CB67" s="72"/>
      <c r="CC67" s="219"/>
      <c r="CE67" s="59">
        <f t="shared" si="3"/>
        <v>0</v>
      </c>
      <c r="CF67" s="55">
        <f t="shared" si="4"/>
        <v>0</v>
      </c>
      <c r="CG67" s="55">
        <f t="shared" si="5"/>
        <v>8</v>
      </c>
      <c r="CH67" s="60">
        <f t="shared" si="6"/>
        <v>0</v>
      </c>
    </row>
    <row r="68" spans="1:86" ht="17.100000000000001" customHeight="1">
      <c r="A68" s="214"/>
      <c r="B68" s="252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197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191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183"/>
      <c r="BJ68" s="92"/>
      <c r="BK68" s="91"/>
      <c r="BL68" s="197"/>
      <c r="BM68" s="197"/>
      <c r="BN68" s="90"/>
      <c r="BO68" s="38"/>
      <c r="BP68" s="90"/>
      <c r="BQ68" s="90"/>
      <c r="BR68" s="90"/>
      <c r="BS68" s="90"/>
      <c r="BT68" s="90"/>
      <c r="BU68" s="90"/>
      <c r="BV68" s="38"/>
      <c r="BW68" s="183"/>
      <c r="BX68" s="90"/>
      <c r="BY68" s="90"/>
      <c r="BZ68" s="90"/>
      <c r="CA68" s="90"/>
      <c r="CB68" s="92"/>
      <c r="CC68" s="220"/>
      <c r="CE68" s="61">
        <f t="shared" si="3"/>
        <v>0</v>
      </c>
      <c r="CF68" s="62">
        <f t="shared" si="4"/>
        <v>0</v>
      </c>
      <c r="CG68" s="62">
        <f t="shared" si="5"/>
        <v>0</v>
      </c>
      <c r="CH68" s="63">
        <f t="shared" si="6"/>
        <v>0</v>
      </c>
    </row>
    <row r="69" spans="1:86" ht="17.100000000000001" customHeight="1">
      <c r="A69" s="212">
        <v>22</v>
      </c>
      <c r="B69" s="246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189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81"/>
      <c r="BJ69" s="85"/>
      <c r="BK69" s="8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181"/>
      <c r="BX69" s="14"/>
      <c r="BY69" s="14"/>
      <c r="BZ69" s="14"/>
      <c r="CA69" s="14"/>
      <c r="CB69" s="85"/>
      <c r="CC69" s="218"/>
      <c r="CE69" s="56">
        <f t="shared" si="3"/>
        <v>0</v>
      </c>
      <c r="CF69" s="57">
        <f t="shared" si="4"/>
        <v>0</v>
      </c>
      <c r="CG69" s="57">
        <f t="shared" si="5"/>
        <v>0</v>
      </c>
      <c r="CH69" s="58">
        <f t="shared" si="6"/>
        <v>0</v>
      </c>
    </row>
    <row r="70" spans="1:86" ht="17.100000000000001" customHeight="1">
      <c r="A70" s="213"/>
      <c r="B70" s="249"/>
      <c r="C70" s="86" t="s">
        <v>388</v>
      </c>
      <c r="D70" s="157"/>
      <c r="E70" s="48"/>
      <c r="F70" s="48">
        <v>2</v>
      </c>
      <c r="G70" s="13"/>
      <c r="H70" s="13"/>
      <c r="I70" s="13"/>
      <c r="J70" s="13"/>
      <c r="K70" s="158"/>
      <c r="L70" s="13"/>
      <c r="M70" s="13">
        <v>4</v>
      </c>
      <c r="N70" s="13"/>
      <c r="O70" s="13"/>
      <c r="P70" s="13"/>
      <c r="Q70" s="13"/>
      <c r="R70" s="158"/>
      <c r="S70" s="13"/>
      <c r="T70" s="13">
        <v>2</v>
      </c>
      <c r="U70" s="13"/>
      <c r="V70" s="13"/>
      <c r="W70" s="13"/>
      <c r="X70" s="13"/>
      <c r="Y70" s="158"/>
      <c r="Z70" s="13"/>
      <c r="AA70" s="13">
        <v>2</v>
      </c>
      <c r="AB70" s="13"/>
      <c r="AC70" s="13"/>
      <c r="AD70" s="13"/>
      <c r="AE70" s="43"/>
      <c r="AF70" s="159"/>
      <c r="AG70" s="190"/>
      <c r="AH70" s="48">
        <v>4</v>
      </c>
      <c r="AI70" s="13"/>
      <c r="AJ70" s="13"/>
      <c r="AK70" s="13"/>
      <c r="AL70" s="13"/>
      <c r="AM70" s="158"/>
      <c r="AN70" s="13"/>
      <c r="AO70" s="13">
        <v>2</v>
      </c>
      <c r="AP70" s="13"/>
      <c r="AQ70" s="13"/>
      <c r="AR70" s="13"/>
      <c r="AS70" s="13"/>
      <c r="AT70" s="158"/>
      <c r="AU70" s="13"/>
      <c r="AV70" s="13">
        <v>2</v>
      </c>
      <c r="AW70" s="13"/>
      <c r="AX70" s="13"/>
      <c r="AY70" s="13"/>
      <c r="AZ70" s="13"/>
      <c r="BA70" s="158"/>
      <c r="BB70" s="37"/>
      <c r="BC70" s="13">
        <v>2</v>
      </c>
      <c r="BD70" s="13"/>
      <c r="BE70" s="13"/>
      <c r="BF70" s="13"/>
      <c r="BG70" s="13"/>
      <c r="BH70" s="37"/>
      <c r="BI70" s="182"/>
      <c r="BJ70" s="72"/>
      <c r="BK70" s="71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182"/>
      <c r="BX70" s="13"/>
      <c r="BY70" s="13"/>
      <c r="BZ70" s="13"/>
      <c r="CA70" s="13"/>
      <c r="CB70" s="72"/>
      <c r="CC70" s="219"/>
      <c r="CE70" s="59">
        <f t="shared" ref="CE70:CE80" si="7">COUNTIF(D70:CB70,"4")</f>
        <v>2</v>
      </c>
      <c r="CF70" s="55">
        <f t="shared" ref="CF70:CF80" si="8">COUNTIF(D70:CB70,"3")</f>
        <v>0</v>
      </c>
      <c r="CG70" s="55">
        <f t="shared" ref="CG70:CG80" si="9">COUNTIF(D70:CB70,"2")</f>
        <v>6</v>
      </c>
      <c r="CH70" s="60">
        <f t="shared" ref="CH70:CH80" si="10">COUNTIF(D70:CB70,"1")</f>
        <v>0</v>
      </c>
    </row>
    <row r="71" spans="1:86" ht="17.100000000000001" customHeight="1">
      <c r="A71" s="214"/>
      <c r="B71" s="250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197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191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183"/>
      <c r="BJ71" s="92"/>
      <c r="BK71" s="91"/>
      <c r="BL71" s="197"/>
      <c r="BM71" s="197"/>
      <c r="BN71" s="90"/>
      <c r="BO71" s="38"/>
      <c r="BP71" s="90"/>
      <c r="BQ71" s="90"/>
      <c r="BR71" s="90"/>
      <c r="BS71" s="90"/>
      <c r="BT71" s="90"/>
      <c r="BU71" s="90"/>
      <c r="BV71" s="38"/>
      <c r="BW71" s="183"/>
      <c r="BX71" s="90"/>
      <c r="BY71" s="90"/>
      <c r="BZ71" s="90"/>
      <c r="CA71" s="90"/>
      <c r="CB71" s="92"/>
      <c r="CC71" s="220"/>
      <c r="CE71" s="61">
        <f t="shared" si="7"/>
        <v>0</v>
      </c>
      <c r="CF71" s="62">
        <f t="shared" si="8"/>
        <v>0</v>
      </c>
      <c r="CG71" s="62">
        <f t="shared" si="9"/>
        <v>0</v>
      </c>
      <c r="CH71" s="63">
        <f t="shared" si="10"/>
        <v>0</v>
      </c>
    </row>
    <row r="72" spans="1:86" ht="17.100000000000001" customHeight="1">
      <c r="A72" s="212">
        <v>23</v>
      </c>
      <c r="B72" s="246" t="s">
        <v>411</v>
      </c>
      <c r="C72" s="93" t="s">
        <v>383</v>
      </c>
      <c r="D72" s="154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14"/>
      <c r="P72" s="1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42"/>
      <c r="AF72" s="156"/>
      <c r="AG72" s="189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81"/>
      <c r="BJ72" s="85"/>
      <c r="BK72" s="8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181"/>
      <c r="BX72" s="14"/>
      <c r="BY72" s="14"/>
      <c r="BZ72" s="14"/>
      <c r="CA72" s="14"/>
      <c r="CB72" s="85"/>
      <c r="CC72" s="218"/>
      <c r="CE72" s="56">
        <f t="shared" si="7"/>
        <v>0</v>
      </c>
      <c r="CF72" s="57">
        <f t="shared" si="8"/>
        <v>0</v>
      </c>
      <c r="CG72" s="57">
        <f t="shared" si="9"/>
        <v>0</v>
      </c>
      <c r="CH72" s="58">
        <f t="shared" si="10"/>
        <v>0</v>
      </c>
    </row>
    <row r="73" spans="1:86" ht="17.100000000000001" customHeight="1">
      <c r="A73" s="213"/>
      <c r="B73" s="253"/>
      <c r="C73" s="86" t="s">
        <v>388</v>
      </c>
      <c r="D73" s="157"/>
      <c r="E73" s="48"/>
      <c r="F73" s="48">
        <v>4</v>
      </c>
      <c r="G73" s="13"/>
      <c r="H73" s="13"/>
      <c r="I73" s="13"/>
      <c r="J73" s="13"/>
      <c r="K73" s="158"/>
      <c r="L73" s="13"/>
      <c r="M73" s="13">
        <v>4</v>
      </c>
      <c r="N73" s="13"/>
      <c r="O73" s="13"/>
      <c r="P73" s="13"/>
      <c r="Q73" s="13"/>
      <c r="R73" s="158"/>
      <c r="S73" s="13"/>
      <c r="T73" s="13">
        <v>4</v>
      </c>
      <c r="U73" s="13"/>
      <c r="V73" s="13"/>
      <c r="W73" s="13"/>
      <c r="X73" s="13"/>
      <c r="Y73" s="158"/>
      <c r="Z73" s="13"/>
      <c r="AA73" s="13">
        <v>4</v>
      </c>
      <c r="AB73" s="13"/>
      <c r="AC73" s="13"/>
      <c r="AD73" s="13"/>
      <c r="AE73" s="43"/>
      <c r="AF73" s="159"/>
      <c r="AG73" s="190"/>
      <c r="AH73" s="48">
        <v>4</v>
      </c>
      <c r="AI73" s="13"/>
      <c r="AJ73" s="13"/>
      <c r="AK73" s="13"/>
      <c r="AL73" s="13"/>
      <c r="AM73" s="158"/>
      <c r="AN73" s="13"/>
      <c r="AO73" s="13">
        <v>2</v>
      </c>
      <c r="AP73" s="13"/>
      <c r="AQ73" s="13"/>
      <c r="AR73" s="13"/>
      <c r="AS73" s="13"/>
      <c r="AT73" s="158"/>
      <c r="AU73" s="13"/>
      <c r="AV73" s="13">
        <v>4</v>
      </c>
      <c r="AW73" s="13"/>
      <c r="AX73" s="13"/>
      <c r="AY73" s="13"/>
      <c r="AZ73" s="13"/>
      <c r="BA73" s="158"/>
      <c r="BB73" s="37"/>
      <c r="BC73" s="13">
        <v>4</v>
      </c>
      <c r="BD73" s="13"/>
      <c r="BE73" s="13"/>
      <c r="BF73" s="13"/>
      <c r="BG73" s="13"/>
      <c r="BH73" s="37"/>
      <c r="BI73" s="182"/>
      <c r="BJ73" s="72"/>
      <c r="BK73" s="71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182"/>
      <c r="BX73" s="13"/>
      <c r="BY73" s="13"/>
      <c r="BZ73" s="13"/>
      <c r="CA73" s="13"/>
      <c r="CB73" s="72"/>
      <c r="CC73" s="219"/>
      <c r="CE73" s="59">
        <f t="shared" si="7"/>
        <v>7</v>
      </c>
      <c r="CF73" s="55">
        <f t="shared" si="8"/>
        <v>0</v>
      </c>
      <c r="CG73" s="55">
        <f t="shared" si="9"/>
        <v>1</v>
      </c>
      <c r="CH73" s="60">
        <f t="shared" si="10"/>
        <v>0</v>
      </c>
    </row>
    <row r="74" spans="1:86" ht="17.100000000000001" customHeight="1">
      <c r="A74" s="214"/>
      <c r="B74" s="254"/>
      <c r="C74" s="87" t="s">
        <v>389</v>
      </c>
      <c r="D74" s="160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90"/>
      <c r="Q74" s="90"/>
      <c r="R74" s="161"/>
      <c r="S74" s="197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88"/>
      <c r="AF74" s="162"/>
      <c r="AG74" s="191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183"/>
      <c r="BJ74" s="92"/>
      <c r="BK74" s="91"/>
      <c r="BL74" s="197"/>
      <c r="BM74" s="197"/>
      <c r="BN74" s="90"/>
      <c r="BO74" s="38"/>
      <c r="BP74" s="90"/>
      <c r="BQ74" s="90"/>
      <c r="BR74" s="90"/>
      <c r="BS74" s="90"/>
      <c r="BT74" s="90"/>
      <c r="BU74" s="90"/>
      <c r="BV74" s="38"/>
      <c r="BW74" s="183"/>
      <c r="BX74" s="90"/>
      <c r="BY74" s="90"/>
      <c r="BZ74" s="90"/>
      <c r="CA74" s="90"/>
      <c r="CB74" s="92"/>
      <c r="CC74" s="220"/>
      <c r="CE74" s="61">
        <f t="shared" si="7"/>
        <v>0</v>
      </c>
      <c r="CF74" s="62">
        <f t="shared" si="8"/>
        <v>0</v>
      </c>
      <c r="CG74" s="62">
        <f t="shared" si="9"/>
        <v>0</v>
      </c>
      <c r="CH74" s="63">
        <f t="shared" si="10"/>
        <v>0</v>
      </c>
    </row>
    <row r="75" spans="1:86" ht="17.100000000000001" customHeight="1">
      <c r="A75" s="212">
        <v>24</v>
      </c>
      <c r="B75" s="246" t="s">
        <v>412</v>
      </c>
      <c r="C75" s="93" t="s">
        <v>383</v>
      </c>
      <c r="D75" s="154"/>
      <c r="E75" s="47"/>
      <c r="F75" s="47"/>
      <c r="G75" s="14"/>
      <c r="H75" s="14"/>
      <c r="I75" s="14"/>
      <c r="J75" s="14"/>
      <c r="K75" s="155"/>
      <c r="L75" s="14"/>
      <c r="M75" s="14"/>
      <c r="N75" s="14"/>
      <c r="O75" s="14"/>
      <c r="P75" s="14"/>
      <c r="Q75" s="14"/>
      <c r="R75" s="155"/>
      <c r="S75" s="14"/>
      <c r="T75" s="14"/>
      <c r="U75" s="14"/>
      <c r="V75" s="14"/>
      <c r="W75" s="14"/>
      <c r="X75" s="14"/>
      <c r="Y75" s="155"/>
      <c r="Z75" s="14"/>
      <c r="AA75" s="14"/>
      <c r="AB75" s="14"/>
      <c r="AC75" s="14"/>
      <c r="AD75" s="14"/>
      <c r="AE75" s="42"/>
      <c r="AF75" s="156"/>
      <c r="AG75" s="189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155"/>
      <c r="AU75" s="14"/>
      <c r="AV75" s="14"/>
      <c r="AW75" s="14"/>
      <c r="AX75" s="14"/>
      <c r="AY75" s="14"/>
      <c r="AZ75" s="14"/>
      <c r="BA75" s="155"/>
      <c r="BB75" s="36"/>
      <c r="BC75" s="14"/>
      <c r="BD75" s="14"/>
      <c r="BE75" s="14"/>
      <c r="BF75" s="14"/>
      <c r="BG75" s="14"/>
      <c r="BH75" s="36"/>
      <c r="BI75" s="181"/>
      <c r="BJ75" s="85"/>
      <c r="BK75" s="84"/>
      <c r="BL75" s="14"/>
      <c r="BM75" s="14"/>
      <c r="BN75" s="14"/>
      <c r="BO75" s="36"/>
      <c r="BP75" s="14"/>
      <c r="BQ75" s="14"/>
      <c r="BR75" s="14"/>
      <c r="BS75" s="14"/>
      <c r="BT75" s="14"/>
      <c r="BU75" s="14"/>
      <c r="BV75" s="36"/>
      <c r="BW75" s="181"/>
      <c r="BX75" s="14"/>
      <c r="BY75" s="14"/>
      <c r="BZ75" s="14"/>
      <c r="CA75" s="14"/>
      <c r="CB75" s="85"/>
      <c r="CC75" s="218"/>
      <c r="CE75" s="56">
        <f t="shared" si="7"/>
        <v>0</v>
      </c>
      <c r="CF75" s="57">
        <f t="shared" si="8"/>
        <v>0</v>
      </c>
      <c r="CG75" s="57">
        <f t="shared" si="9"/>
        <v>0</v>
      </c>
      <c r="CH75" s="58">
        <f t="shared" si="10"/>
        <v>0</v>
      </c>
    </row>
    <row r="76" spans="1:86" ht="17.100000000000001" customHeight="1">
      <c r="A76" s="213"/>
      <c r="B76" s="249"/>
      <c r="C76" s="86" t="s">
        <v>388</v>
      </c>
      <c r="D76" s="157"/>
      <c r="E76" s="48"/>
      <c r="F76" s="48">
        <v>4</v>
      </c>
      <c r="G76" s="13"/>
      <c r="H76" s="13"/>
      <c r="I76" s="13"/>
      <c r="J76" s="13"/>
      <c r="K76" s="158"/>
      <c r="L76" s="13"/>
      <c r="M76" s="13">
        <v>4</v>
      </c>
      <c r="N76" s="13"/>
      <c r="O76" s="13"/>
      <c r="P76" s="13"/>
      <c r="Q76" s="13"/>
      <c r="R76" s="158"/>
      <c r="S76" s="13"/>
      <c r="T76" s="13">
        <v>4</v>
      </c>
      <c r="U76" s="13"/>
      <c r="V76" s="13"/>
      <c r="W76" s="13"/>
      <c r="X76" s="13"/>
      <c r="Y76" s="158"/>
      <c r="Z76" s="13"/>
      <c r="AA76" s="13">
        <v>4</v>
      </c>
      <c r="AB76" s="13"/>
      <c r="AC76" s="13"/>
      <c r="AD76" s="13"/>
      <c r="AE76" s="43"/>
      <c r="AF76" s="159"/>
      <c r="AG76" s="190"/>
      <c r="AH76" s="48">
        <v>4</v>
      </c>
      <c r="AI76" s="13"/>
      <c r="AJ76" s="13"/>
      <c r="AK76" s="13"/>
      <c r="AL76" s="13"/>
      <c r="AM76" s="158"/>
      <c r="AN76" s="13"/>
      <c r="AO76" s="13">
        <v>2</v>
      </c>
      <c r="AP76" s="13"/>
      <c r="AQ76" s="13"/>
      <c r="AR76" s="13"/>
      <c r="AS76" s="13"/>
      <c r="AT76" s="158"/>
      <c r="AU76" s="13"/>
      <c r="AV76" s="13">
        <v>4</v>
      </c>
      <c r="AW76" s="13"/>
      <c r="AX76" s="13"/>
      <c r="AY76" s="13"/>
      <c r="AZ76" s="13"/>
      <c r="BA76" s="158"/>
      <c r="BB76" s="37"/>
      <c r="BC76" s="13">
        <v>4</v>
      </c>
      <c r="BD76" s="13"/>
      <c r="BE76" s="13"/>
      <c r="BF76" s="13"/>
      <c r="BG76" s="13"/>
      <c r="BH76" s="37"/>
      <c r="BI76" s="182"/>
      <c r="BJ76" s="72"/>
      <c r="BK76" s="71"/>
      <c r="BL76" s="13"/>
      <c r="BM76" s="13"/>
      <c r="BN76" s="13"/>
      <c r="BO76" s="37"/>
      <c r="BP76" s="13"/>
      <c r="BQ76" s="13"/>
      <c r="BR76" s="13"/>
      <c r="BS76" s="13"/>
      <c r="BT76" s="13"/>
      <c r="BU76" s="13"/>
      <c r="BV76" s="37"/>
      <c r="BW76" s="182"/>
      <c r="BX76" s="13"/>
      <c r="BY76" s="13"/>
      <c r="BZ76" s="13"/>
      <c r="CA76" s="13"/>
      <c r="CB76" s="72"/>
      <c r="CC76" s="219"/>
      <c r="CE76" s="59">
        <f t="shared" si="7"/>
        <v>7</v>
      </c>
      <c r="CF76" s="55">
        <f t="shared" si="8"/>
        <v>0</v>
      </c>
      <c r="CG76" s="55">
        <f t="shared" si="9"/>
        <v>1</v>
      </c>
      <c r="CH76" s="60">
        <f t="shared" si="10"/>
        <v>0</v>
      </c>
    </row>
    <row r="77" spans="1:86" ht="17.100000000000001" customHeight="1">
      <c r="A77" s="214"/>
      <c r="B77" s="250"/>
      <c r="C77" s="87" t="s">
        <v>389</v>
      </c>
      <c r="D77" s="160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90"/>
      <c r="Q77" s="90"/>
      <c r="R77" s="161"/>
      <c r="S77" s="197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88"/>
      <c r="AF77" s="162"/>
      <c r="AG77" s="191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90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183"/>
      <c r="BJ77" s="92"/>
      <c r="BK77" s="91"/>
      <c r="BL77" s="197"/>
      <c r="BM77" s="197"/>
      <c r="BN77" s="90"/>
      <c r="BO77" s="38"/>
      <c r="BP77" s="90"/>
      <c r="BQ77" s="90"/>
      <c r="BR77" s="90"/>
      <c r="BS77" s="90"/>
      <c r="BT77" s="90"/>
      <c r="BU77" s="90"/>
      <c r="BV77" s="38"/>
      <c r="BW77" s="183"/>
      <c r="BX77" s="90"/>
      <c r="BY77" s="90"/>
      <c r="BZ77" s="90"/>
      <c r="CA77" s="90"/>
      <c r="CB77" s="92"/>
      <c r="CC77" s="220"/>
      <c r="CE77" s="61">
        <f t="shared" si="7"/>
        <v>0</v>
      </c>
      <c r="CF77" s="62">
        <f t="shared" si="8"/>
        <v>0</v>
      </c>
      <c r="CG77" s="62">
        <f t="shared" si="9"/>
        <v>0</v>
      </c>
      <c r="CH77" s="63">
        <f t="shared" si="10"/>
        <v>0</v>
      </c>
    </row>
    <row r="78" spans="1:86" ht="17.100000000000001" customHeight="1">
      <c r="A78" s="212">
        <v>25</v>
      </c>
      <c r="B78" s="246" t="s">
        <v>413</v>
      </c>
      <c r="C78" s="93" t="s">
        <v>383</v>
      </c>
      <c r="D78" s="154"/>
      <c r="E78" s="47"/>
      <c r="F78" s="47"/>
      <c r="G78" s="14"/>
      <c r="H78" s="14"/>
      <c r="I78" s="14"/>
      <c r="J78" s="14"/>
      <c r="K78" s="155"/>
      <c r="L78" s="14"/>
      <c r="M78" s="14"/>
      <c r="N78" s="14"/>
      <c r="O78" s="14"/>
      <c r="P78" s="14"/>
      <c r="Q78" s="14"/>
      <c r="R78" s="155"/>
      <c r="S78" s="14"/>
      <c r="T78" s="14"/>
      <c r="U78" s="14"/>
      <c r="V78" s="14"/>
      <c r="W78" s="14"/>
      <c r="X78" s="14"/>
      <c r="Y78" s="155"/>
      <c r="Z78" s="14"/>
      <c r="AA78" s="14"/>
      <c r="AB78" s="14"/>
      <c r="AC78" s="14"/>
      <c r="AD78" s="14"/>
      <c r="AE78" s="42"/>
      <c r="AF78" s="156"/>
      <c r="AG78" s="189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155"/>
      <c r="AU78" s="14"/>
      <c r="AV78" s="14"/>
      <c r="AW78" s="14"/>
      <c r="AX78" s="14"/>
      <c r="AY78" s="14"/>
      <c r="AZ78" s="14"/>
      <c r="BA78" s="155"/>
      <c r="BB78" s="36"/>
      <c r="BC78" s="14"/>
      <c r="BD78" s="14"/>
      <c r="BE78" s="14"/>
      <c r="BF78" s="14"/>
      <c r="BG78" s="14"/>
      <c r="BH78" s="36"/>
      <c r="BI78" s="181"/>
      <c r="BJ78" s="85"/>
      <c r="BK78" s="84"/>
      <c r="BL78" s="14"/>
      <c r="BM78" s="14"/>
      <c r="BN78" s="14"/>
      <c r="BO78" s="36"/>
      <c r="BP78" s="14"/>
      <c r="BQ78" s="14"/>
      <c r="BR78" s="14"/>
      <c r="BS78" s="14"/>
      <c r="BT78" s="14"/>
      <c r="BU78" s="14"/>
      <c r="BV78" s="36"/>
      <c r="BW78" s="181"/>
      <c r="BX78" s="14"/>
      <c r="BY78" s="14"/>
      <c r="BZ78" s="14"/>
      <c r="CA78" s="14"/>
      <c r="CB78" s="85"/>
      <c r="CC78" s="218"/>
      <c r="CE78" s="56">
        <f t="shared" si="7"/>
        <v>0</v>
      </c>
      <c r="CF78" s="57">
        <f t="shared" si="8"/>
        <v>0</v>
      </c>
      <c r="CG78" s="57">
        <f t="shared" si="9"/>
        <v>0</v>
      </c>
      <c r="CH78" s="58">
        <f t="shared" si="10"/>
        <v>0</v>
      </c>
    </row>
    <row r="79" spans="1:86" ht="17.100000000000001" customHeight="1">
      <c r="A79" s="213"/>
      <c r="B79" s="249"/>
      <c r="C79" s="86" t="s">
        <v>388</v>
      </c>
      <c r="D79" s="157"/>
      <c r="E79" s="48"/>
      <c r="F79" s="48">
        <v>2</v>
      </c>
      <c r="G79" s="13"/>
      <c r="H79" s="13"/>
      <c r="I79" s="13"/>
      <c r="J79" s="13"/>
      <c r="K79" s="158"/>
      <c r="L79" s="13"/>
      <c r="M79" s="13">
        <v>4</v>
      </c>
      <c r="N79" s="13"/>
      <c r="O79" s="13"/>
      <c r="P79" s="13"/>
      <c r="Q79" s="13"/>
      <c r="R79" s="158"/>
      <c r="S79" s="13"/>
      <c r="T79" s="13">
        <v>4</v>
      </c>
      <c r="U79" s="13"/>
      <c r="V79" s="13"/>
      <c r="W79" s="13"/>
      <c r="X79" s="13"/>
      <c r="Y79" s="158"/>
      <c r="Z79" s="13"/>
      <c r="AA79" s="13">
        <v>4</v>
      </c>
      <c r="AB79" s="13"/>
      <c r="AC79" s="13"/>
      <c r="AD79" s="13"/>
      <c r="AE79" s="43"/>
      <c r="AF79" s="159"/>
      <c r="AG79" s="190"/>
      <c r="AH79" s="48">
        <v>4</v>
      </c>
      <c r="AI79" s="13"/>
      <c r="AJ79" s="13"/>
      <c r="AK79" s="13"/>
      <c r="AL79" s="13"/>
      <c r="AM79" s="158"/>
      <c r="AN79" s="13"/>
      <c r="AO79" s="13">
        <v>2</v>
      </c>
      <c r="AP79" s="13"/>
      <c r="AQ79" s="13"/>
      <c r="AR79" s="13"/>
      <c r="AS79" s="13"/>
      <c r="AT79" s="158"/>
      <c r="AU79" s="13"/>
      <c r="AV79" s="13">
        <v>2</v>
      </c>
      <c r="AW79" s="13"/>
      <c r="AX79" s="13"/>
      <c r="AY79" s="13"/>
      <c r="AZ79" s="13"/>
      <c r="BA79" s="158"/>
      <c r="BB79" s="37"/>
      <c r="BC79" s="13">
        <v>2</v>
      </c>
      <c r="BD79" s="13"/>
      <c r="BE79" s="13"/>
      <c r="BF79" s="13"/>
      <c r="BG79" s="13"/>
      <c r="BH79" s="37"/>
      <c r="BI79" s="182"/>
      <c r="BJ79" s="72"/>
      <c r="BK79" s="71"/>
      <c r="BL79" s="13"/>
      <c r="BM79" s="13"/>
      <c r="BN79" s="13"/>
      <c r="BO79" s="37"/>
      <c r="BP79" s="13"/>
      <c r="BQ79" s="13"/>
      <c r="BR79" s="13"/>
      <c r="BS79" s="13"/>
      <c r="BT79" s="13"/>
      <c r="BU79" s="13"/>
      <c r="BV79" s="37"/>
      <c r="BW79" s="182"/>
      <c r="BX79" s="13"/>
      <c r="BY79" s="13"/>
      <c r="BZ79" s="13"/>
      <c r="CA79" s="13"/>
      <c r="CB79" s="72"/>
      <c r="CC79" s="219"/>
      <c r="CE79" s="59">
        <f t="shared" si="7"/>
        <v>4</v>
      </c>
      <c r="CF79" s="55">
        <f t="shared" si="8"/>
        <v>0</v>
      </c>
      <c r="CG79" s="55">
        <f t="shared" si="9"/>
        <v>4</v>
      </c>
      <c r="CH79" s="60">
        <f t="shared" si="10"/>
        <v>0</v>
      </c>
    </row>
    <row r="80" spans="1:86" ht="17.100000000000001" customHeight="1">
      <c r="A80" s="214"/>
      <c r="B80" s="250"/>
      <c r="C80" s="87" t="s">
        <v>389</v>
      </c>
      <c r="D80" s="160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90"/>
      <c r="Q80" s="90"/>
      <c r="R80" s="161"/>
      <c r="S80" s="197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88"/>
      <c r="AF80" s="162"/>
      <c r="AG80" s="191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90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183"/>
      <c r="BJ80" s="92"/>
      <c r="BK80" s="91"/>
      <c r="BL80" s="197"/>
      <c r="BM80" s="197"/>
      <c r="BN80" s="90"/>
      <c r="BO80" s="38"/>
      <c r="BP80" s="90"/>
      <c r="BQ80" s="90"/>
      <c r="BR80" s="90"/>
      <c r="BS80" s="90"/>
      <c r="BT80" s="90"/>
      <c r="BU80" s="90"/>
      <c r="BV80" s="38"/>
      <c r="BW80" s="183"/>
      <c r="BX80" s="90"/>
      <c r="BY80" s="90"/>
      <c r="BZ80" s="90"/>
      <c r="CA80" s="90"/>
      <c r="CB80" s="92"/>
      <c r="CC80" s="220"/>
      <c r="CE80" s="61">
        <f t="shared" si="7"/>
        <v>0</v>
      </c>
      <c r="CF80" s="62">
        <f t="shared" si="8"/>
        <v>0</v>
      </c>
      <c r="CG80" s="62">
        <f t="shared" si="9"/>
        <v>0</v>
      </c>
      <c r="CH80" s="63">
        <f t="shared" si="10"/>
        <v>0</v>
      </c>
    </row>
    <row r="81" spans="2:80" ht="5.0999999999999996" customHeight="1">
      <c r="B81" s="10"/>
      <c r="C81" s="10"/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07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0"/>
      <c r="AG81" s="184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84"/>
      <c r="BJ81" s="11"/>
      <c r="BK81" s="11"/>
      <c r="BL81" s="107"/>
      <c r="BM81" s="107"/>
      <c r="BN81" s="11"/>
      <c r="BO81" s="11"/>
      <c r="BP81" s="11"/>
      <c r="BQ81" s="11"/>
      <c r="BR81" s="11"/>
      <c r="BS81" s="11"/>
      <c r="BT81" s="11"/>
      <c r="BU81" s="11"/>
      <c r="BV81" s="11"/>
      <c r="BW81" s="184"/>
      <c r="BX81" s="11"/>
      <c r="BY81" s="11"/>
      <c r="BZ81" s="11"/>
      <c r="CA81" s="11"/>
      <c r="CB81" s="11"/>
    </row>
    <row r="82" spans="2:80" ht="18.95" customHeight="1">
      <c r="B82" s="17" t="s">
        <v>414</v>
      </c>
      <c r="C82" s="18"/>
      <c r="D82" s="163">
        <f>COUNTIF(D27:D80,"4")</f>
        <v>0</v>
      </c>
      <c r="E82" s="95">
        <f>COUNTIF(E27:E80,"4")</f>
        <v>0</v>
      </c>
      <c r="F82" s="95">
        <f>COUNTIF(F6:F80,"4")</f>
        <v>19</v>
      </c>
      <c r="G82" s="95">
        <f t="shared" ref="G82:L82" si="11">COUNTIF(G27:G80,"4")</f>
        <v>0</v>
      </c>
      <c r="H82" s="95">
        <f t="shared" si="11"/>
        <v>0</v>
      </c>
      <c r="I82" s="95">
        <f t="shared" si="11"/>
        <v>0</v>
      </c>
      <c r="J82" s="95">
        <f t="shared" si="11"/>
        <v>0</v>
      </c>
      <c r="K82" s="96">
        <f t="shared" si="11"/>
        <v>0</v>
      </c>
      <c r="L82" s="95">
        <f t="shared" si="11"/>
        <v>0</v>
      </c>
      <c r="M82" s="95">
        <f>COUNTIF(M6:M80,"4")</f>
        <v>21</v>
      </c>
      <c r="N82" s="95">
        <f t="shared" ref="N82:S82" si="12">COUNTIF(N27:N80,"4")</f>
        <v>0</v>
      </c>
      <c r="O82" s="95">
        <f t="shared" si="12"/>
        <v>0</v>
      </c>
      <c r="P82" s="95">
        <f t="shared" si="12"/>
        <v>0</v>
      </c>
      <c r="Q82" s="95">
        <f t="shared" si="12"/>
        <v>0</v>
      </c>
      <c r="R82" s="96">
        <f t="shared" si="12"/>
        <v>0</v>
      </c>
      <c r="S82" s="95">
        <f t="shared" si="12"/>
        <v>0</v>
      </c>
      <c r="T82" s="95">
        <f>COUNTIF(T6:T80,"4")</f>
        <v>19</v>
      </c>
      <c r="U82" s="95">
        <f t="shared" ref="U82:AZ82" si="13">COUNTIF(U27:U80,"4")</f>
        <v>0</v>
      </c>
      <c r="V82" s="95">
        <f t="shared" si="13"/>
        <v>0</v>
      </c>
      <c r="W82" s="95">
        <f t="shared" si="13"/>
        <v>0</v>
      </c>
      <c r="X82" s="95">
        <f t="shared" si="13"/>
        <v>0</v>
      </c>
      <c r="Y82" s="96">
        <f t="shared" si="13"/>
        <v>0</v>
      </c>
      <c r="Z82" s="95">
        <f t="shared" si="13"/>
        <v>0</v>
      </c>
      <c r="AA82" s="95">
        <f t="shared" si="13"/>
        <v>15</v>
      </c>
      <c r="AB82" s="95">
        <f t="shared" si="13"/>
        <v>0</v>
      </c>
      <c r="AC82" s="95">
        <f t="shared" si="13"/>
        <v>0</v>
      </c>
      <c r="AD82" s="95">
        <f t="shared" si="13"/>
        <v>0</v>
      </c>
      <c r="AE82" s="97">
        <f t="shared" si="13"/>
        <v>0</v>
      </c>
      <c r="AF82" s="163">
        <f t="shared" si="13"/>
        <v>0</v>
      </c>
      <c r="AG82" s="185">
        <f t="shared" si="13"/>
        <v>0</v>
      </c>
      <c r="AH82" s="95">
        <f>COUNTIF(AH6:AH80,"4")</f>
        <v>20</v>
      </c>
      <c r="AI82" s="95">
        <f t="shared" si="13"/>
        <v>0</v>
      </c>
      <c r="AJ82" s="95">
        <f t="shared" si="13"/>
        <v>0</v>
      </c>
      <c r="AK82" s="95">
        <f t="shared" si="13"/>
        <v>0</v>
      </c>
      <c r="AL82" s="95">
        <f t="shared" si="13"/>
        <v>0</v>
      </c>
      <c r="AM82" s="96">
        <f t="shared" si="13"/>
        <v>0</v>
      </c>
      <c r="AN82" s="95">
        <f t="shared" si="13"/>
        <v>0</v>
      </c>
      <c r="AO82" s="95">
        <f>COUNTIF(AO6:AO80,"4")</f>
        <v>6</v>
      </c>
      <c r="AP82" s="95">
        <f t="shared" si="13"/>
        <v>0</v>
      </c>
      <c r="AQ82" s="95">
        <f t="shared" si="13"/>
        <v>0</v>
      </c>
      <c r="AR82" s="95">
        <f t="shared" si="13"/>
        <v>0</v>
      </c>
      <c r="AS82" s="95">
        <f t="shared" si="13"/>
        <v>0</v>
      </c>
      <c r="AT82" s="96">
        <f t="shared" si="13"/>
        <v>0</v>
      </c>
      <c r="AU82" s="95">
        <f t="shared" si="13"/>
        <v>0</v>
      </c>
      <c r="AV82" s="95">
        <f>COUNTIF(AV6:AV80,"4")</f>
        <v>16</v>
      </c>
      <c r="AW82" s="95">
        <f t="shared" si="13"/>
        <v>0</v>
      </c>
      <c r="AX82" s="95">
        <f t="shared" si="13"/>
        <v>0</v>
      </c>
      <c r="AY82" s="95">
        <f t="shared" si="13"/>
        <v>0</v>
      </c>
      <c r="AZ82" s="95">
        <f t="shared" si="13"/>
        <v>0</v>
      </c>
      <c r="BA82" s="96">
        <f t="shared" ref="BA82:CB82" si="14">COUNTIF(BA27:BA80,"4")</f>
        <v>0</v>
      </c>
      <c r="BB82" s="96">
        <f t="shared" si="14"/>
        <v>0</v>
      </c>
      <c r="BC82" s="95">
        <f>COUNTIF(BC6:BC80,"4")</f>
        <v>17</v>
      </c>
      <c r="BD82" s="95">
        <f t="shared" si="14"/>
        <v>0</v>
      </c>
      <c r="BE82" s="95">
        <f t="shared" si="14"/>
        <v>0</v>
      </c>
      <c r="BF82" s="95">
        <f t="shared" si="14"/>
        <v>0</v>
      </c>
      <c r="BG82" s="95">
        <f t="shared" si="14"/>
        <v>0</v>
      </c>
      <c r="BH82" s="96">
        <f t="shared" si="14"/>
        <v>0</v>
      </c>
      <c r="BI82" s="185">
        <f t="shared" si="14"/>
        <v>0</v>
      </c>
      <c r="BJ82" s="97">
        <f t="shared" si="14"/>
        <v>0</v>
      </c>
      <c r="BK82" s="94">
        <f t="shared" si="14"/>
        <v>0</v>
      </c>
      <c r="BL82" s="95">
        <f t="shared" si="14"/>
        <v>0</v>
      </c>
      <c r="BM82" s="95">
        <f t="shared" si="14"/>
        <v>0</v>
      </c>
      <c r="BN82" s="95">
        <f t="shared" si="14"/>
        <v>0</v>
      </c>
      <c r="BO82" s="96">
        <f t="shared" si="14"/>
        <v>0</v>
      </c>
      <c r="BP82" s="95">
        <f t="shared" si="14"/>
        <v>0</v>
      </c>
      <c r="BQ82" s="95">
        <f t="shared" si="14"/>
        <v>0</v>
      </c>
      <c r="BR82" s="95">
        <f t="shared" si="14"/>
        <v>0</v>
      </c>
      <c r="BS82" s="95">
        <f t="shared" si="14"/>
        <v>0</v>
      </c>
      <c r="BT82" s="95">
        <f t="shared" si="14"/>
        <v>0</v>
      </c>
      <c r="BU82" s="95">
        <f t="shared" si="14"/>
        <v>0</v>
      </c>
      <c r="BV82" s="96">
        <f t="shared" si="14"/>
        <v>0</v>
      </c>
      <c r="BW82" s="185">
        <f t="shared" si="14"/>
        <v>0</v>
      </c>
      <c r="BX82" s="95">
        <f t="shared" si="14"/>
        <v>0</v>
      </c>
      <c r="BY82" s="95">
        <f t="shared" si="14"/>
        <v>0</v>
      </c>
      <c r="BZ82" s="95">
        <f t="shared" si="14"/>
        <v>0</v>
      </c>
      <c r="CA82" s="95">
        <f t="shared" si="14"/>
        <v>0</v>
      </c>
      <c r="CB82" s="97">
        <f t="shared" si="14"/>
        <v>0</v>
      </c>
    </row>
    <row r="83" spans="2:80" ht="18.95" customHeight="1">
      <c r="B83" s="21" t="s">
        <v>415</v>
      </c>
      <c r="C83" s="22"/>
      <c r="D83" s="164">
        <f>COUNTIF(D27:D80,"3")</f>
        <v>0</v>
      </c>
      <c r="E83" s="99">
        <f>COUNTIF(E27:E80,"3")</f>
        <v>0</v>
      </c>
      <c r="F83" s="99">
        <f>COUNTIF(F6:F80,"3")</f>
        <v>0</v>
      </c>
      <c r="G83" s="99">
        <f t="shared" ref="G83:L83" si="15">COUNTIF(G27:G80,"3")</f>
        <v>0</v>
      </c>
      <c r="H83" s="99">
        <f t="shared" si="15"/>
        <v>0</v>
      </c>
      <c r="I83" s="99">
        <f t="shared" si="15"/>
        <v>0</v>
      </c>
      <c r="J83" s="99">
        <f t="shared" si="15"/>
        <v>0</v>
      </c>
      <c r="K83" s="100">
        <f t="shared" si="15"/>
        <v>0</v>
      </c>
      <c r="L83" s="99">
        <f t="shared" si="15"/>
        <v>0</v>
      </c>
      <c r="M83" s="99">
        <f>COUNTIF(M6:M80,"3")</f>
        <v>0</v>
      </c>
      <c r="N83" s="99">
        <f t="shared" ref="N83:S83" si="16">COUNTIF(N27:N80,"3")</f>
        <v>0</v>
      </c>
      <c r="O83" s="99">
        <f t="shared" si="16"/>
        <v>0</v>
      </c>
      <c r="P83" s="99">
        <f t="shared" si="16"/>
        <v>0</v>
      </c>
      <c r="Q83" s="99">
        <f t="shared" si="16"/>
        <v>0</v>
      </c>
      <c r="R83" s="100">
        <f t="shared" si="16"/>
        <v>0</v>
      </c>
      <c r="S83" s="99">
        <f t="shared" si="16"/>
        <v>0</v>
      </c>
      <c r="T83" s="99">
        <f>COUNTIF(T6:T80,"3")</f>
        <v>2</v>
      </c>
      <c r="U83" s="99">
        <f t="shared" ref="U83:AZ83" si="17">COUNTIF(U27:U80,"3")</f>
        <v>0</v>
      </c>
      <c r="V83" s="99">
        <f t="shared" si="17"/>
        <v>0</v>
      </c>
      <c r="W83" s="99">
        <f t="shared" si="17"/>
        <v>0</v>
      </c>
      <c r="X83" s="99">
        <f t="shared" si="17"/>
        <v>0</v>
      </c>
      <c r="Y83" s="100">
        <f t="shared" si="17"/>
        <v>0</v>
      </c>
      <c r="Z83" s="99">
        <f t="shared" si="17"/>
        <v>0</v>
      </c>
      <c r="AA83" s="99">
        <f t="shared" si="17"/>
        <v>0</v>
      </c>
      <c r="AB83" s="99">
        <f t="shared" si="17"/>
        <v>0</v>
      </c>
      <c r="AC83" s="99">
        <f t="shared" si="17"/>
        <v>0</v>
      </c>
      <c r="AD83" s="99">
        <f t="shared" si="17"/>
        <v>0</v>
      </c>
      <c r="AE83" s="101">
        <f t="shared" si="17"/>
        <v>0</v>
      </c>
      <c r="AF83" s="164">
        <f t="shared" si="17"/>
        <v>0</v>
      </c>
      <c r="AG83" s="186">
        <f t="shared" si="17"/>
        <v>0</v>
      </c>
      <c r="AH83" s="99">
        <f t="shared" si="17"/>
        <v>0</v>
      </c>
      <c r="AI83" s="99">
        <f t="shared" si="17"/>
        <v>0</v>
      </c>
      <c r="AJ83" s="99">
        <f t="shared" si="17"/>
        <v>0</v>
      </c>
      <c r="AK83" s="99">
        <f t="shared" si="17"/>
        <v>0</v>
      </c>
      <c r="AL83" s="99">
        <f t="shared" si="17"/>
        <v>0</v>
      </c>
      <c r="AM83" s="100">
        <f t="shared" si="17"/>
        <v>0</v>
      </c>
      <c r="AN83" s="99">
        <f t="shared" si="17"/>
        <v>0</v>
      </c>
      <c r="AO83" s="99">
        <f>COUNTIF(AO6:AO80,"3")</f>
        <v>0</v>
      </c>
      <c r="AP83" s="99">
        <f t="shared" si="17"/>
        <v>0</v>
      </c>
      <c r="AQ83" s="99">
        <f t="shared" si="17"/>
        <v>0</v>
      </c>
      <c r="AR83" s="99">
        <f t="shared" si="17"/>
        <v>0</v>
      </c>
      <c r="AS83" s="99">
        <f t="shared" si="17"/>
        <v>0</v>
      </c>
      <c r="AT83" s="100">
        <f t="shared" si="17"/>
        <v>0</v>
      </c>
      <c r="AU83" s="99">
        <f t="shared" si="17"/>
        <v>0</v>
      </c>
      <c r="AV83" s="99">
        <f>COUNTIF(AV6:AV80,"3")</f>
        <v>0</v>
      </c>
      <c r="AW83" s="99">
        <f t="shared" si="17"/>
        <v>0</v>
      </c>
      <c r="AX83" s="99">
        <f t="shared" si="17"/>
        <v>0</v>
      </c>
      <c r="AY83" s="99">
        <f t="shared" si="17"/>
        <v>0</v>
      </c>
      <c r="AZ83" s="99">
        <f t="shared" si="17"/>
        <v>0</v>
      </c>
      <c r="BA83" s="100">
        <f t="shared" ref="BA83:CB83" si="18">COUNTIF(BA27:BA80,"3")</f>
        <v>0</v>
      </c>
      <c r="BB83" s="100">
        <f t="shared" si="18"/>
        <v>0</v>
      </c>
      <c r="BC83" s="99">
        <f>COUNTIF(BC6:BC80,"3")</f>
        <v>0</v>
      </c>
      <c r="BD83" s="99">
        <f t="shared" si="18"/>
        <v>0</v>
      </c>
      <c r="BE83" s="99">
        <f t="shared" si="18"/>
        <v>0</v>
      </c>
      <c r="BF83" s="99">
        <f t="shared" si="18"/>
        <v>0</v>
      </c>
      <c r="BG83" s="99">
        <f t="shared" si="18"/>
        <v>0</v>
      </c>
      <c r="BH83" s="100">
        <f t="shared" si="18"/>
        <v>0</v>
      </c>
      <c r="BI83" s="186">
        <f t="shared" si="18"/>
        <v>0</v>
      </c>
      <c r="BJ83" s="101">
        <f t="shared" si="18"/>
        <v>0</v>
      </c>
      <c r="BK83" s="98">
        <f t="shared" si="18"/>
        <v>0</v>
      </c>
      <c r="BL83" s="99">
        <f t="shared" si="18"/>
        <v>0</v>
      </c>
      <c r="BM83" s="99">
        <f t="shared" si="18"/>
        <v>0</v>
      </c>
      <c r="BN83" s="99">
        <f t="shared" si="18"/>
        <v>0</v>
      </c>
      <c r="BO83" s="100">
        <f t="shared" si="18"/>
        <v>0</v>
      </c>
      <c r="BP83" s="99">
        <f t="shared" si="18"/>
        <v>0</v>
      </c>
      <c r="BQ83" s="99">
        <f t="shared" si="18"/>
        <v>0</v>
      </c>
      <c r="BR83" s="99">
        <f t="shared" si="18"/>
        <v>0</v>
      </c>
      <c r="BS83" s="99">
        <f t="shared" si="18"/>
        <v>0</v>
      </c>
      <c r="BT83" s="99">
        <f t="shared" si="18"/>
        <v>0</v>
      </c>
      <c r="BU83" s="99">
        <f t="shared" si="18"/>
        <v>0</v>
      </c>
      <c r="BV83" s="100">
        <f t="shared" si="18"/>
        <v>0</v>
      </c>
      <c r="BW83" s="186">
        <f t="shared" si="18"/>
        <v>0</v>
      </c>
      <c r="BX83" s="99">
        <f t="shared" si="18"/>
        <v>0</v>
      </c>
      <c r="BY83" s="99">
        <f t="shared" si="18"/>
        <v>0</v>
      </c>
      <c r="BZ83" s="99">
        <f t="shared" si="18"/>
        <v>0</v>
      </c>
      <c r="CA83" s="99">
        <f t="shared" si="18"/>
        <v>0</v>
      </c>
      <c r="CB83" s="101">
        <f t="shared" si="18"/>
        <v>0</v>
      </c>
    </row>
    <row r="84" spans="2:80" ht="18.95" customHeight="1">
      <c r="B84" s="19" t="s">
        <v>416</v>
      </c>
      <c r="C84" s="20"/>
      <c r="D84" s="164">
        <f>COUNTIF(D27:D80,"2")</f>
        <v>0</v>
      </c>
      <c r="E84" s="99">
        <f>COUNTIF(E27:E80,"2")</f>
        <v>0</v>
      </c>
      <c r="F84" s="99">
        <f>COUNTIF(F6:F80,"2")</f>
        <v>6</v>
      </c>
      <c r="G84" s="99">
        <f t="shared" ref="G84:L84" si="19">COUNTIF(G27:G80,"2")</f>
        <v>0</v>
      </c>
      <c r="H84" s="99">
        <f t="shared" si="19"/>
        <v>0</v>
      </c>
      <c r="I84" s="99">
        <f t="shared" si="19"/>
        <v>0</v>
      </c>
      <c r="J84" s="99">
        <f t="shared" si="19"/>
        <v>0</v>
      </c>
      <c r="K84" s="100">
        <f t="shared" si="19"/>
        <v>0</v>
      </c>
      <c r="L84" s="99">
        <f t="shared" si="19"/>
        <v>0</v>
      </c>
      <c r="M84" s="99">
        <f>COUNTIF(M6:M80,"2")</f>
        <v>4</v>
      </c>
      <c r="N84" s="99">
        <f t="shared" ref="N84:S84" si="20">COUNTIF(N27:N80,"2")</f>
        <v>0</v>
      </c>
      <c r="O84" s="99">
        <f t="shared" si="20"/>
        <v>0</v>
      </c>
      <c r="P84" s="99">
        <f t="shared" si="20"/>
        <v>0</v>
      </c>
      <c r="Q84" s="99">
        <f t="shared" si="20"/>
        <v>0</v>
      </c>
      <c r="R84" s="100">
        <f t="shared" si="20"/>
        <v>0</v>
      </c>
      <c r="S84" s="99">
        <f t="shared" si="20"/>
        <v>0</v>
      </c>
      <c r="T84" s="99">
        <f>COUNTIF(T6:T80,"2")</f>
        <v>4</v>
      </c>
      <c r="U84" s="99">
        <f t="shared" ref="U84:AZ84" si="21">COUNTIF(U27:U80,"2")</f>
        <v>0</v>
      </c>
      <c r="V84" s="99">
        <f t="shared" si="21"/>
        <v>0</v>
      </c>
      <c r="W84" s="99">
        <f t="shared" si="21"/>
        <v>0</v>
      </c>
      <c r="X84" s="99">
        <f t="shared" si="21"/>
        <v>0</v>
      </c>
      <c r="Y84" s="100">
        <f t="shared" si="21"/>
        <v>0</v>
      </c>
      <c r="Z84" s="99">
        <f t="shared" si="21"/>
        <v>0</v>
      </c>
      <c r="AA84" s="99">
        <f t="shared" si="21"/>
        <v>3</v>
      </c>
      <c r="AB84" s="99">
        <f t="shared" si="21"/>
        <v>0</v>
      </c>
      <c r="AC84" s="99">
        <f t="shared" si="21"/>
        <v>0</v>
      </c>
      <c r="AD84" s="99">
        <f t="shared" si="21"/>
        <v>0</v>
      </c>
      <c r="AE84" s="101">
        <f t="shared" si="21"/>
        <v>0</v>
      </c>
      <c r="AF84" s="164">
        <f t="shared" si="21"/>
        <v>0</v>
      </c>
      <c r="AG84" s="186">
        <f t="shared" si="21"/>
        <v>0</v>
      </c>
      <c r="AH84" s="99">
        <f t="shared" si="21"/>
        <v>4</v>
      </c>
      <c r="AI84" s="99">
        <f t="shared" si="21"/>
        <v>0</v>
      </c>
      <c r="AJ84" s="99">
        <f t="shared" si="21"/>
        <v>0</v>
      </c>
      <c r="AK84" s="99">
        <f t="shared" si="21"/>
        <v>0</v>
      </c>
      <c r="AL84" s="99">
        <f t="shared" si="21"/>
        <v>0</v>
      </c>
      <c r="AM84" s="100">
        <f t="shared" si="21"/>
        <v>0</v>
      </c>
      <c r="AN84" s="99">
        <f t="shared" si="21"/>
        <v>0</v>
      </c>
      <c r="AO84" s="99">
        <f>COUNTIF(AO6:AO80,"2")</f>
        <v>19</v>
      </c>
      <c r="AP84" s="99">
        <f t="shared" si="21"/>
        <v>0</v>
      </c>
      <c r="AQ84" s="99">
        <f t="shared" si="21"/>
        <v>0</v>
      </c>
      <c r="AR84" s="99">
        <f t="shared" si="21"/>
        <v>0</v>
      </c>
      <c r="AS84" s="99">
        <f t="shared" si="21"/>
        <v>0</v>
      </c>
      <c r="AT84" s="100">
        <f t="shared" si="21"/>
        <v>0</v>
      </c>
      <c r="AU84" s="99">
        <f t="shared" si="21"/>
        <v>0</v>
      </c>
      <c r="AV84" s="99">
        <f>COUNTIF(AV6:AV80,"2")</f>
        <v>9</v>
      </c>
      <c r="AW84" s="99">
        <f t="shared" si="21"/>
        <v>0</v>
      </c>
      <c r="AX84" s="99">
        <f t="shared" si="21"/>
        <v>0</v>
      </c>
      <c r="AY84" s="99">
        <f t="shared" si="21"/>
        <v>0</v>
      </c>
      <c r="AZ84" s="99">
        <f t="shared" si="21"/>
        <v>0</v>
      </c>
      <c r="BA84" s="100">
        <f t="shared" ref="BA84:CB84" si="22">COUNTIF(BA27:BA80,"2")</f>
        <v>0</v>
      </c>
      <c r="BB84" s="100">
        <f t="shared" si="22"/>
        <v>0</v>
      </c>
      <c r="BC84" s="99">
        <f>COUNTIF(BC6:BC80,"2")</f>
        <v>8</v>
      </c>
      <c r="BD84" s="99">
        <f t="shared" si="22"/>
        <v>0</v>
      </c>
      <c r="BE84" s="99">
        <f t="shared" si="22"/>
        <v>0</v>
      </c>
      <c r="BF84" s="99">
        <f t="shared" si="22"/>
        <v>0</v>
      </c>
      <c r="BG84" s="99">
        <f t="shared" si="22"/>
        <v>0</v>
      </c>
      <c r="BH84" s="100">
        <f t="shared" si="22"/>
        <v>0</v>
      </c>
      <c r="BI84" s="186">
        <f t="shared" si="22"/>
        <v>0</v>
      </c>
      <c r="BJ84" s="101">
        <f t="shared" si="22"/>
        <v>0</v>
      </c>
      <c r="BK84" s="98">
        <f t="shared" si="22"/>
        <v>0</v>
      </c>
      <c r="BL84" s="99">
        <f t="shared" si="22"/>
        <v>0</v>
      </c>
      <c r="BM84" s="99">
        <f t="shared" si="22"/>
        <v>0</v>
      </c>
      <c r="BN84" s="99">
        <f t="shared" si="22"/>
        <v>0</v>
      </c>
      <c r="BO84" s="100">
        <f t="shared" si="22"/>
        <v>0</v>
      </c>
      <c r="BP84" s="99">
        <f t="shared" si="22"/>
        <v>0</v>
      </c>
      <c r="BQ84" s="99">
        <f t="shared" si="22"/>
        <v>0</v>
      </c>
      <c r="BR84" s="99">
        <f t="shared" si="22"/>
        <v>0</v>
      </c>
      <c r="BS84" s="99">
        <f t="shared" si="22"/>
        <v>0</v>
      </c>
      <c r="BT84" s="99">
        <f t="shared" si="22"/>
        <v>0</v>
      </c>
      <c r="BU84" s="99">
        <f t="shared" si="22"/>
        <v>0</v>
      </c>
      <c r="BV84" s="100">
        <f t="shared" si="22"/>
        <v>0</v>
      </c>
      <c r="BW84" s="186">
        <f t="shared" si="22"/>
        <v>0</v>
      </c>
      <c r="BX84" s="99">
        <f t="shared" si="22"/>
        <v>0</v>
      </c>
      <c r="BY84" s="99">
        <f t="shared" si="22"/>
        <v>0</v>
      </c>
      <c r="BZ84" s="99">
        <f t="shared" si="22"/>
        <v>0</v>
      </c>
      <c r="CA84" s="99">
        <f t="shared" si="22"/>
        <v>0</v>
      </c>
      <c r="CB84" s="101">
        <f t="shared" si="22"/>
        <v>0</v>
      </c>
    </row>
    <row r="85" spans="2:80" ht="18.95" customHeight="1">
      <c r="B85" s="15" t="s">
        <v>417</v>
      </c>
      <c r="C85" s="16"/>
      <c r="D85" s="165">
        <f t="shared" ref="D85:AI85" si="23">COUNTIF(D27:D80,"1")</f>
        <v>0</v>
      </c>
      <c r="E85" s="103">
        <f t="shared" si="23"/>
        <v>0</v>
      </c>
      <c r="F85" s="103">
        <f t="shared" si="23"/>
        <v>0</v>
      </c>
      <c r="G85" s="103">
        <f t="shared" si="23"/>
        <v>0</v>
      </c>
      <c r="H85" s="103">
        <f t="shared" si="23"/>
        <v>0</v>
      </c>
      <c r="I85" s="103">
        <f t="shared" si="23"/>
        <v>0</v>
      </c>
      <c r="J85" s="103">
        <f t="shared" si="23"/>
        <v>0</v>
      </c>
      <c r="K85" s="104">
        <f t="shared" si="23"/>
        <v>0</v>
      </c>
      <c r="L85" s="103">
        <f t="shared" si="23"/>
        <v>0</v>
      </c>
      <c r="M85" s="103">
        <f t="shared" si="23"/>
        <v>0</v>
      </c>
      <c r="N85" s="103">
        <f t="shared" si="23"/>
        <v>0</v>
      </c>
      <c r="O85" s="103">
        <f t="shared" si="23"/>
        <v>0</v>
      </c>
      <c r="P85" s="103">
        <f t="shared" si="23"/>
        <v>0</v>
      </c>
      <c r="Q85" s="103">
        <f t="shared" si="23"/>
        <v>0</v>
      </c>
      <c r="R85" s="104">
        <f t="shared" si="23"/>
        <v>0</v>
      </c>
      <c r="S85" s="103">
        <f t="shared" si="23"/>
        <v>0</v>
      </c>
      <c r="T85" s="103">
        <f t="shared" si="23"/>
        <v>0</v>
      </c>
      <c r="U85" s="103">
        <f t="shared" si="23"/>
        <v>0</v>
      </c>
      <c r="V85" s="103">
        <f t="shared" si="23"/>
        <v>0</v>
      </c>
      <c r="W85" s="103">
        <f t="shared" si="23"/>
        <v>0</v>
      </c>
      <c r="X85" s="103">
        <f t="shared" si="23"/>
        <v>0</v>
      </c>
      <c r="Y85" s="104">
        <f t="shared" si="23"/>
        <v>0</v>
      </c>
      <c r="Z85" s="103">
        <f t="shared" si="23"/>
        <v>0</v>
      </c>
      <c r="AA85" s="103">
        <f t="shared" si="23"/>
        <v>0</v>
      </c>
      <c r="AB85" s="103">
        <f t="shared" si="23"/>
        <v>0</v>
      </c>
      <c r="AC85" s="103">
        <f t="shared" si="23"/>
        <v>0</v>
      </c>
      <c r="AD85" s="103">
        <f t="shared" si="23"/>
        <v>0</v>
      </c>
      <c r="AE85" s="105">
        <f t="shared" si="23"/>
        <v>0</v>
      </c>
      <c r="AF85" s="165">
        <f t="shared" si="23"/>
        <v>0</v>
      </c>
      <c r="AG85" s="187">
        <f t="shared" si="23"/>
        <v>0</v>
      </c>
      <c r="AH85" s="103">
        <f t="shared" si="23"/>
        <v>0</v>
      </c>
      <c r="AI85" s="103">
        <f t="shared" si="23"/>
        <v>0</v>
      </c>
      <c r="AJ85" s="103">
        <f t="shared" ref="AJ85:BO85" si="24">COUNTIF(AJ27:AJ80,"1")</f>
        <v>0</v>
      </c>
      <c r="AK85" s="103">
        <f t="shared" si="24"/>
        <v>0</v>
      </c>
      <c r="AL85" s="103">
        <f t="shared" si="24"/>
        <v>0</v>
      </c>
      <c r="AM85" s="104">
        <f t="shared" si="24"/>
        <v>0</v>
      </c>
      <c r="AN85" s="103">
        <f t="shared" si="24"/>
        <v>0</v>
      </c>
      <c r="AO85" s="103">
        <f t="shared" si="24"/>
        <v>0</v>
      </c>
      <c r="AP85" s="103">
        <f t="shared" si="24"/>
        <v>0</v>
      </c>
      <c r="AQ85" s="103">
        <f t="shared" si="24"/>
        <v>0</v>
      </c>
      <c r="AR85" s="103">
        <f t="shared" si="24"/>
        <v>0</v>
      </c>
      <c r="AS85" s="103">
        <f t="shared" si="24"/>
        <v>0</v>
      </c>
      <c r="AT85" s="104">
        <f t="shared" si="24"/>
        <v>0</v>
      </c>
      <c r="AU85" s="103">
        <f t="shared" si="24"/>
        <v>0</v>
      </c>
      <c r="AV85" s="103">
        <f t="shared" si="24"/>
        <v>0</v>
      </c>
      <c r="AW85" s="103">
        <f t="shared" si="24"/>
        <v>0</v>
      </c>
      <c r="AX85" s="103">
        <f t="shared" si="24"/>
        <v>0</v>
      </c>
      <c r="AY85" s="103">
        <f t="shared" si="24"/>
        <v>0</v>
      </c>
      <c r="AZ85" s="103">
        <f t="shared" si="24"/>
        <v>0</v>
      </c>
      <c r="BA85" s="104">
        <f t="shared" si="24"/>
        <v>0</v>
      </c>
      <c r="BB85" s="104">
        <f t="shared" si="24"/>
        <v>0</v>
      </c>
      <c r="BC85" s="103">
        <f t="shared" si="24"/>
        <v>0</v>
      </c>
      <c r="BD85" s="103">
        <f t="shared" si="24"/>
        <v>0</v>
      </c>
      <c r="BE85" s="103">
        <f t="shared" si="24"/>
        <v>0</v>
      </c>
      <c r="BF85" s="103">
        <f t="shared" si="24"/>
        <v>0</v>
      </c>
      <c r="BG85" s="103">
        <f t="shared" si="24"/>
        <v>0</v>
      </c>
      <c r="BH85" s="104">
        <f t="shared" si="24"/>
        <v>0</v>
      </c>
      <c r="BI85" s="187">
        <f t="shared" si="24"/>
        <v>0</v>
      </c>
      <c r="BJ85" s="105">
        <f t="shared" si="24"/>
        <v>0</v>
      </c>
      <c r="BK85" s="102">
        <f t="shared" si="24"/>
        <v>0</v>
      </c>
      <c r="BL85" s="103">
        <f t="shared" si="24"/>
        <v>0</v>
      </c>
      <c r="BM85" s="103">
        <f t="shared" si="24"/>
        <v>0</v>
      </c>
      <c r="BN85" s="103">
        <f t="shared" si="24"/>
        <v>0</v>
      </c>
      <c r="BO85" s="104">
        <f t="shared" si="24"/>
        <v>0</v>
      </c>
      <c r="BP85" s="103">
        <f t="shared" ref="BP85:CB85" si="25">COUNTIF(BP27:BP80,"1")</f>
        <v>0</v>
      </c>
      <c r="BQ85" s="103">
        <f t="shared" si="25"/>
        <v>0</v>
      </c>
      <c r="BR85" s="103">
        <f t="shared" si="25"/>
        <v>0</v>
      </c>
      <c r="BS85" s="103">
        <f t="shared" si="25"/>
        <v>0</v>
      </c>
      <c r="BT85" s="103">
        <f t="shared" si="25"/>
        <v>0</v>
      </c>
      <c r="BU85" s="103">
        <f t="shared" si="25"/>
        <v>0</v>
      </c>
      <c r="BV85" s="104">
        <f t="shared" si="25"/>
        <v>0</v>
      </c>
      <c r="BW85" s="187">
        <f t="shared" si="25"/>
        <v>0</v>
      </c>
      <c r="BX85" s="103">
        <f t="shared" si="25"/>
        <v>0</v>
      </c>
      <c r="BY85" s="103">
        <f t="shared" si="25"/>
        <v>0</v>
      </c>
      <c r="BZ85" s="103">
        <f t="shared" si="25"/>
        <v>0</v>
      </c>
      <c r="CA85" s="103">
        <f t="shared" si="25"/>
        <v>0</v>
      </c>
      <c r="CB85" s="105">
        <f t="shared" si="25"/>
        <v>0</v>
      </c>
    </row>
    <row r="86" spans="2:80" ht="5.0999999999999996" customHeight="1">
      <c r="B86" s="10"/>
      <c r="C86" s="10"/>
      <c r="D86" s="106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84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84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84"/>
      <c r="BX86" s="107"/>
      <c r="BY86" s="107"/>
      <c r="BZ86" s="107"/>
      <c r="CA86" s="107"/>
      <c r="CB86" s="107"/>
    </row>
    <row r="87" spans="2:80" ht="18.95" customHeight="1">
      <c r="B87" s="17" t="s">
        <v>418</v>
      </c>
      <c r="C87" s="18"/>
      <c r="D87" s="166"/>
      <c r="E87" s="52"/>
      <c r="F87" s="52" t="s">
        <v>433</v>
      </c>
      <c r="G87" s="109"/>
      <c r="H87" s="109"/>
      <c r="I87" s="109"/>
      <c r="J87" s="109"/>
      <c r="K87" s="167"/>
      <c r="L87" s="109"/>
      <c r="M87" s="52" t="s">
        <v>433</v>
      </c>
      <c r="N87" s="109"/>
      <c r="O87" s="109"/>
      <c r="P87" s="109"/>
      <c r="Q87" s="109"/>
      <c r="R87" s="167"/>
      <c r="S87" s="109"/>
      <c r="T87" s="52" t="s">
        <v>433</v>
      </c>
      <c r="U87" s="109"/>
      <c r="V87" s="109"/>
      <c r="W87" s="109"/>
      <c r="X87" s="109"/>
      <c r="Y87" s="167"/>
      <c r="Z87" s="109"/>
      <c r="AA87" s="52" t="s">
        <v>433</v>
      </c>
      <c r="AB87" s="109"/>
      <c r="AC87" s="52"/>
      <c r="AD87" s="52"/>
      <c r="AE87" s="73"/>
      <c r="AF87" s="168"/>
      <c r="AG87" s="192"/>
      <c r="AH87" s="52" t="s">
        <v>433</v>
      </c>
      <c r="AI87" s="52"/>
      <c r="AJ87" s="52"/>
      <c r="AK87" s="52"/>
      <c r="AL87" s="52"/>
      <c r="AM87" s="108"/>
      <c r="AN87" s="52"/>
      <c r="AO87" s="52" t="s">
        <v>433</v>
      </c>
      <c r="AP87" s="52"/>
      <c r="AQ87" s="52"/>
      <c r="AR87" s="52"/>
      <c r="AS87" s="52"/>
      <c r="AT87" s="108"/>
      <c r="AU87" s="52"/>
      <c r="AV87" s="52" t="s">
        <v>433</v>
      </c>
      <c r="AW87" s="109"/>
      <c r="AX87" s="109"/>
      <c r="AY87" s="109"/>
      <c r="AZ87" s="109"/>
      <c r="BA87" s="167"/>
      <c r="BB87" s="167"/>
      <c r="BC87" s="109"/>
      <c r="BD87" s="110"/>
      <c r="BE87" s="54"/>
      <c r="BF87" s="54"/>
      <c r="BG87" s="54"/>
      <c r="BH87" s="169"/>
      <c r="BI87" s="199"/>
      <c r="BJ87" s="54"/>
      <c r="BK87" s="111"/>
      <c r="BL87" s="52"/>
      <c r="BM87" s="52"/>
      <c r="BN87" s="52"/>
      <c r="BO87" s="108"/>
      <c r="BP87" s="52"/>
      <c r="BQ87" s="109"/>
      <c r="BR87" s="52"/>
      <c r="BS87" s="109"/>
      <c r="BT87" s="52"/>
      <c r="BU87" s="52"/>
      <c r="BV87" s="108"/>
      <c r="BW87" s="192"/>
      <c r="BX87" s="52"/>
      <c r="BY87" s="52"/>
      <c r="BZ87" s="52"/>
      <c r="CA87" s="52"/>
      <c r="CB87" s="73"/>
    </row>
    <row r="88" spans="2:80" ht="18.95" customHeight="1">
      <c r="B88" s="19" t="s">
        <v>419</v>
      </c>
      <c r="C88" s="20"/>
      <c r="D88" s="170"/>
      <c r="E88" s="112"/>
      <c r="F88" s="112"/>
      <c r="G88" s="113"/>
      <c r="H88" s="113"/>
      <c r="I88" s="113"/>
      <c r="J88" s="113"/>
      <c r="K88" s="171"/>
      <c r="L88" s="113"/>
      <c r="M88" s="113"/>
      <c r="N88" s="113"/>
      <c r="O88" s="113"/>
      <c r="P88" s="113"/>
      <c r="Q88" s="113"/>
      <c r="R88" s="171"/>
      <c r="S88" s="113"/>
      <c r="T88" s="113"/>
      <c r="U88" s="113"/>
      <c r="V88" s="113"/>
      <c r="W88" s="113"/>
      <c r="X88" s="113"/>
      <c r="Y88" s="171"/>
      <c r="Z88" s="113"/>
      <c r="AA88" s="113"/>
      <c r="AB88" s="113"/>
      <c r="AC88" s="113"/>
      <c r="AD88" s="113"/>
      <c r="AE88" s="114"/>
      <c r="AF88" s="172"/>
      <c r="AG88" s="193"/>
      <c r="AH88" s="50"/>
      <c r="AI88" s="50"/>
      <c r="AJ88" s="50"/>
      <c r="AK88" s="50"/>
      <c r="AL88" s="50"/>
      <c r="AM88" s="49"/>
      <c r="AN88" s="50"/>
      <c r="AO88" s="50"/>
      <c r="AP88" s="50"/>
      <c r="AQ88" s="50"/>
      <c r="AR88" s="50"/>
      <c r="AS88" s="50"/>
      <c r="AT88" s="49"/>
      <c r="AU88" s="50"/>
      <c r="AV88" s="50"/>
      <c r="AW88" s="50"/>
      <c r="AX88" s="50"/>
      <c r="AY88" s="50"/>
      <c r="AZ88" s="50"/>
      <c r="BA88" s="49"/>
      <c r="BB88" s="49"/>
      <c r="BC88" s="50"/>
      <c r="BD88" s="50"/>
      <c r="BE88" s="50"/>
      <c r="BF88" s="50"/>
      <c r="BG88" s="50"/>
      <c r="BH88" s="49"/>
      <c r="BI88" s="193"/>
      <c r="BJ88" s="53"/>
      <c r="BK88" s="115"/>
      <c r="BL88" s="113"/>
      <c r="BM88" s="113"/>
      <c r="BN88" s="113"/>
      <c r="BO88" s="49"/>
      <c r="BP88" s="113"/>
      <c r="BQ88" s="113"/>
      <c r="BR88" s="113"/>
      <c r="BS88" s="113"/>
      <c r="BT88" s="113"/>
      <c r="BU88" s="113"/>
      <c r="BV88" s="49"/>
      <c r="BW88" s="188"/>
      <c r="BX88" s="113"/>
      <c r="BY88" s="113"/>
      <c r="BZ88" s="113"/>
      <c r="CA88" s="113"/>
      <c r="CB88" s="114"/>
    </row>
    <row r="89" spans="2:80" ht="18.95" customHeight="1">
      <c r="B89" s="19" t="s">
        <v>420</v>
      </c>
      <c r="C89" s="20"/>
      <c r="D89" s="259">
        <f>COUNTIF(D87:AE87,"1")</f>
        <v>0</v>
      </c>
      <c r="E89" s="260"/>
      <c r="F89" s="260"/>
      <c r="G89" s="260"/>
      <c r="H89" s="260"/>
      <c r="I89" s="260"/>
      <c r="J89" s="260"/>
      <c r="K89" s="260"/>
      <c r="L89" s="260"/>
      <c r="M89" s="260"/>
      <c r="N89" s="260"/>
      <c r="O89" s="260"/>
      <c r="P89" s="260"/>
      <c r="Q89" s="260"/>
      <c r="R89" s="260"/>
      <c r="S89" s="260"/>
      <c r="T89" s="260"/>
      <c r="U89" s="260"/>
      <c r="V89" s="260"/>
      <c r="W89" s="260"/>
      <c r="X89" s="260"/>
      <c r="Y89" s="260"/>
      <c r="Z89" s="260"/>
      <c r="AA89" s="260"/>
      <c r="AB89" s="260"/>
      <c r="AC89" s="260"/>
      <c r="AD89" s="260"/>
      <c r="AE89" s="261"/>
      <c r="AF89" s="259">
        <f>COUNTIF(AF87:BJ87,"1")</f>
        <v>0</v>
      </c>
      <c r="AG89" s="260"/>
      <c r="AH89" s="260"/>
      <c r="AI89" s="260"/>
      <c r="AJ89" s="260"/>
      <c r="AK89" s="260"/>
      <c r="AL89" s="260"/>
      <c r="AM89" s="260"/>
      <c r="AN89" s="260"/>
      <c r="AO89" s="260"/>
      <c r="AP89" s="260"/>
      <c r="AQ89" s="260"/>
      <c r="AR89" s="260"/>
      <c r="AS89" s="260"/>
      <c r="AT89" s="260"/>
      <c r="AU89" s="260"/>
      <c r="AV89" s="260"/>
      <c r="AW89" s="260"/>
      <c r="AX89" s="260"/>
      <c r="AY89" s="260"/>
      <c r="AZ89" s="260"/>
      <c r="BA89" s="260"/>
      <c r="BB89" s="260"/>
      <c r="BC89" s="260"/>
      <c r="BD89" s="260"/>
      <c r="BE89" s="260"/>
      <c r="BF89" s="260"/>
      <c r="BG89" s="260"/>
      <c r="BH89" s="260"/>
      <c r="BI89" s="260"/>
      <c r="BJ89" s="261"/>
      <c r="BK89" s="259">
        <f>COUNTIF(BK87:CB87,"1")</f>
        <v>0</v>
      </c>
      <c r="BL89" s="262"/>
      <c r="BM89" s="262"/>
      <c r="BN89" s="260"/>
      <c r="BO89" s="260"/>
      <c r="BP89" s="260"/>
      <c r="BQ89" s="260"/>
      <c r="BR89" s="260"/>
      <c r="BS89" s="260"/>
      <c r="BT89" s="260"/>
      <c r="BU89" s="260"/>
      <c r="BV89" s="260"/>
      <c r="BW89" s="260"/>
      <c r="BX89" s="260"/>
      <c r="BY89" s="260"/>
      <c r="BZ89" s="260"/>
      <c r="CA89" s="260"/>
      <c r="CB89" s="261"/>
    </row>
    <row r="90" spans="2:80" ht="18.95" customHeight="1">
      <c r="B90" s="15" t="s">
        <v>421</v>
      </c>
      <c r="C90" s="16"/>
      <c r="D90" s="255">
        <f>COUNTIF(D87:AE87,"0")</f>
        <v>0</v>
      </c>
      <c r="E90" s="256"/>
      <c r="F90" s="256"/>
      <c r="G90" s="256"/>
      <c r="H90" s="256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6"/>
      <c r="U90" s="256"/>
      <c r="V90" s="256"/>
      <c r="W90" s="256"/>
      <c r="X90" s="256"/>
      <c r="Y90" s="256"/>
      <c r="Z90" s="256"/>
      <c r="AA90" s="256"/>
      <c r="AB90" s="256"/>
      <c r="AC90" s="256"/>
      <c r="AD90" s="256"/>
      <c r="AE90" s="257"/>
      <c r="AF90" s="255">
        <f>COUNTIF(AF87:BJ87,"0")</f>
        <v>0</v>
      </c>
      <c r="AG90" s="256"/>
      <c r="AH90" s="256"/>
      <c r="AI90" s="256"/>
      <c r="AJ90" s="256"/>
      <c r="AK90" s="256"/>
      <c r="AL90" s="256"/>
      <c r="AM90" s="256"/>
      <c r="AN90" s="256"/>
      <c r="AO90" s="256"/>
      <c r="AP90" s="256"/>
      <c r="AQ90" s="256"/>
      <c r="AR90" s="256"/>
      <c r="AS90" s="256"/>
      <c r="AT90" s="256"/>
      <c r="AU90" s="256"/>
      <c r="AV90" s="256"/>
      <c r="AW90" s="256"/>
      <c r="AX90" s="256"/>
      <c r="AY90" s="256"/>
      <c r="AZ90" s="256"/>
      <c r="BA90" s="256"/>
      <c r="BB90" s="256"/>
      <c r="BC90" s="256"/>
      <c r="BD90" s="256"/>
      <c r="BE90" s="256"/>
      <c r="BF90" s="256"/>
      <c r="BG90" s="256"/>
      <c r="BH90" s="256"/>
      <c r="BI90" s="256"/>
      <c r="BJ90" s="257"/>
      <c r="BK90" s="255">
        <f>COUNTIF(BK87:CB87,"0")</f>
        <v>0</v>
      </c>
      <c r="BL90" s="258"/>
      <c r="BM90" s="258"/>
      <c r="BN90" s="256"/>
      <c r="BO90" s="256"/>
      <c r="BP90" s="256"/>
      <c r="BQ90" s="256"/>
      <c r="BR90" s="256"/>
      <c r="BS90" s="256"/>
      <c r="BT90" s="256"/>
      <c r="BU90" s="256"/>
      <c r="BV90" s="256"/>
      <c r="BW90" s="256"/>
      <c r="BX90" s="256"/>
      <c r="BY90" s="256"/>
      <c r="BZ90" s="256"/>
      <c r="CA90" s="256"/>
      <c r="CB90" s="257"/>
    </row>
    <row r="91" spans="2:80" ht="15.75" customHeight="1">
      <c r="B91" s="8"/>
      <c r="C91" s="8"/>
      <c r="D91" s="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175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175"/>
      <c r="BM91" s="175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2:80" ht="15.75" customHeight="1">
      <c r="B92" s="51"/>
      <c r="C92" s="12"/>
      <c r="D92" s="24">
        <v>1</v>
      </c>
      <c r="E92" s="25" t="s">
        <v>422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173"/>
      <c r="T92" s="25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4"/>
      <c r="AR92" s="174"/>
      <c r="AS92" s="175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2:80" ht="15.75" customHeight="1">
      <c r="B93" s="51"/>
      <c r="C93" s="12"/>
      <c r="D93" s="24">
        <v>2</v>
      </c>
      <c r="E93" s="25" t="s">
        <v>423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173"/>
      <c r="T93" s="25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4"/>
      <c r="AR93" s="174"/>
      <c r="AS93" s="175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2:80" ht="15.75" customHeight="1">
      <c r="B94" s="39"/>
      <c r="C94" s="12"/>
      <c r="D94" s="24">
        <v>3</v>
      </c>
      <c r="E94" s="25" t="s">
        <v>424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173"/>
      <c r="T94" s="25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4"/>
      <c r="AR94" s="174"/>
      <c r="AS94" s="175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2:80" ht="15.75" customHeight="1">
      <c r="B95" s="39"/>
      <c r="C95" s="12"/>
      <c r="D95" s="24">
        <v>4</v>
      </c>
      <c r="E95" s="25" t="s">
        <v>425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173"/>
      <c r="T95" s="25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4"/>
      <c r="AR95" s="174"/>
      <c r="AS95" s="175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2:80" ht="15.75" customHeight="1">
      <c r="B96" s="39"/>
      <c r="C96" s="12"/>
      <c r="D96" s="26">
        <v>5</v>
      </c>
      <c r="E96" s="25" t="s">
        <v>426</v>
      </c>
      <c r="F96" s="25"/>
      <c r="G96" s="27"/>
      <c r="H96" s="25"/>
      <c r="I96" s="25"/>
      <c r="J96" s="25"/>
      <c r="K96" s="27"/>
      <c r="L96" s="25"/>
      <c r="M96" s="25"/>
      <c r="N96" s="27"/>
      <c r="O96" s="25"/>
      <c r="P96" s="25"/>
      <c r="Q96" s="25"/>
      <c r="R96" s="27"/>
      <c r="S96" s="173"/>
      <c r="T96" s="25"/>
      <c r="U96" s="175"/>
      <c r="V96" s="173"/>
      <c r="W96" s="173"/>
      <c r="X96" s="173"/>
      <c r="Y96" s="175"/>
      <c r="Z96" s="173"/>
      <c r="AA96" s="175"/>
      <c r="AB96" s="175"/>
      <c r="AC96" s="173"/>
      <c r="AD96" s="175"/>
      <c r="AE96" s="175"/>
      <c r="AF96" s="173"/>
      <c r="AG96" s="175"/>
      <c r="AH96" s="173"/>
      <c r="AI96" s="175"/>
      <c r="AJ96" s="175"/>
      <c r="AK96" s="175"/>
      <c r="AL96" s="175"/>
      <c r="AM96" s="175"/>
      <c r="AN96" s="175"/>
      <c r="AO96" s="175"/>
      <c r="AP96" s="175"/>
      <c r="AQ96" s="174"/>
      <c r="AR96" s="174"/>
      <c r="AS96" s="175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4:45" ht="15.75" customHeight="1">
      <c r="D97" s="74">
        <v>6</v>
      </c>
      <c r="E97" s="75" t="s">
        <v>427</v>
      </c>
      <c r="F97" s="76"/>
      <c r="G97" s="76"/>
      <c r="H97" s="76"/>
      <c r="I97" s="75"/>
      <c r="J97" s="76"/>
      <c r="K97" s="76"/>
      <c r="L97" s="75"/>
      <c r="M97" s="76"/>
      <c r="N97" s="76"/>
      <c r="O97" s="76"/>
      <c r="P97" s="75"/>
      <c r="Q97" s="76"/>
      <c r="R97" s="76"/>
      <c r="S97" s="173"/>
      <c r="T97" s="76"/>
      <c r="U97" s="174"/>
      <c r="V97" s="174"/>
      <c r="W97" s="173"/>
      <c r="X97" s="174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  <c r="AI97" s="174"/>
      <c r="AJ97" s="174"/>
      <c r="AK97" s="174"/>
      <c r="AL97" s="174"/>
      <c r="AM97" s="174"/>
      <c r="AN97" s="174"/>
      <c r="AO97" s="174"/>
      <c r="AP97" s="174"/>
      <c r="AQ97" s="174"/>
      <c r="AR97" s="174"/>
      <c r="AS97" s="174"/>
    </row>
    <row r="98" spans="4:45" ht="15.75" customHeight="1">
      <c r="D98" s="74">
        <v>7</v>
      </c>
      <c r="E98" s="75" t="s">
        <v>428</v>
      </c>
      <c r="F98" s="76"/>
      <c r="G98" s="76"/>
      <c r="H98" s="76"/>
      <c r="I98" s="75"/>
      <c r="J98" s="76"/>
      <c r="K98" s="76"/>
      <c r="L98" s="75"/>
      <c r="M98" s="76"/>
      <c r="N98" s="76"/>
      <c r="O98" s="76"/>
      <c r="P98" s="75"/>
      <c r="Q98" s="76"/>
      <c r="R98" s="76"/>
      <c r="S98" s="173"/>
      <c r="T98" s="76"/>
      <c r="U98" s="174"/>
      <c r="V98" s="174"/>
      <c r="W98" s="173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174"/>
      <c r="AK98" s="174"/>
      <c r="AL98" s="174"/>
      <c r="AM98" s="174"/>
      <c r="AN98" s="174"/>
      <c r="AO98" s="174"/>
      <c r="AP98" s="174"/>
      <c r="AQ98" s="174"/>
      <c r="AR98" s="174"/>
      <c r="AS98" s="174"/>
    </row>
  </sheetData>
  <mergeCells count="95">
    <mergeCell ref="D90:AE90"/>
    <mergeCell ref="AF90:BJ90"/>
    <mergeCell ref="BK90:CB90"/>
    <mergeCell ref="D89:AE89"/>
    <mergeCell ref="AF89:BJ89"/>
    <mergeCell ref="BK89:CB89"/>
    <mergeCell ref="A69:A71"/>
    <mergeCell ref="B69:B71"/>
    <mergeCell ref="CC69:CC71"/>
    <mergeCell ref="A72:A74"/>
    <mergeCell ref="B72:B74"/>
    <mergeCell ref="CC72:CC74"/>
    <mergeCell ref="A75:A77"/>
    <mergeCell ref="B75:B77"/>
    <mergeCell ref="CC75:CC77"/>
    <mergeCell ref="A78:A80"/>
    <mergeCell ref="B78:B80"/>
    <mergeCell ref="CC78:CC80"/>
    <mergeCell ref="A57:A59"/>
    <mergeCell ref="B57:B59"/>
    <mergeCell ref="CC57:CC59"/>
    <mergeCell ref="A60:A62"/>
    <mergeCell ref="B60:B62"/>
    <mergeCell ref="CC60:CC62"/>
    <mergeCell ref="A63:A65"/>
    <mergeCell ref="B63:B65"/>
    <mergeCell ref="CC63:CC65"/>
    <mergeCell ref="A66:A68"/>
    <mergeCell ref="B66:B68"/>
    <mergeCell ref="CC66:CC68"/>
    <mergeCell ref="A45:A47"/>
    <mergeCell ref="B45:B47"/>
    <mergeCell ref="CC45:CC47"/>
    <mergeCell ref="A48:A50"/>
    <mergeCell ref="B48:B50"/>
    <mergeCell ref="CC48:CC50"/>
    <mergeCell ref="A51:A53"/>
    <mergeCell ref="B51:B53"/>
    <mergeCell ref="CC51:CC53"/>
    <mergeCell ref="A54:A56"/>
    <mergeCell ref="B54:B56"/>
    <mergeCell ref="CC54:CC56"/>
    <mergeCell ref="A33:A35"/>
    <mergeCell ref="B33:B35"/>
    <mergeCell ref="CC33:CC35"/>
    <mergeCell ref="A36:A38"/>
    <mergeCell ref="B36:B38"/>
    <mergeCell ref="CC36:CC38"/>
    <mergeCell ref="A39:A41"/>
    <mergeCell ref="B39:B41"/>
    <mergeCell ref="CC39:CC41"/>
    <mergeCell ref="A42:A44"/>
    <mergeCell ref="B42:B44"/>
    <mergeCell ref="CC42:CC44"/>
    <mergeCell ref="A21:A23"/>
    <mergeCell ref="B21:B23"/>
    <mergeCell ref="CC21:CC23"/>
    <mergeCell ref="A24:A26"/>
    <mergeCell ref="B24:B26"/>
    <mergeCell ref="CC24:CC26"/>
    <mergeCell ref="A27:A29"/>
    <mergeCell ref="B27:B29"/>
    <mergeCell ref="CC27:CC29"/>
    <mergeCell ref="A30:A32"/>
    <mergeCell ref="B30:B32"/>
    <mergeCell ref="CC30:CC32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1:CC1"/>
    <mergeCell ref="A2:CC2"/>
    <mergeCell ref="A3:A5"/>
    <mergeCell ref="B3:B5"/>
    <mergeCell ref="C3:C5"/>
    <mergeCell ref="CC3:CC5"/>
    <mergeCell ref="D3:P3"/>
    <mergeCell ref="Q3:AT3"/>
    <mergeCell ref="AU3:BX3"/>
    <mergeCell ref="BY3:CB3"/>
    <mergeCell ref="CE4:CE5"/>
    <mergeCell ref="CF4:CF5"/>
    <mergeCell ref="CG4:CG5"/>
    <mergeCell ref="CH4:CH5"/>
    <mergeCell ref="A6:A8"/>
    <mergeCell ref="B6:B8"/>
    <mergeCell ref="CC6:CC8"/>
  </mergeCells>
  <dataValidations count="4">
    <dataValidation allowBlank="1" showInputMessage="1" showErrorMessage="1" sqref="AB87:AB88 T88 AH88 BK87:BK88 BQ87:BQ88 AO88 BS87:BS88 G87:L88 M88 N87:S88 U87:Z88 AW87:BD88 AV88" xr:uid="{30C940F9-E925-429B-BA1A-A81CB4806F7F}"/>
    <dataValidation type="list" allowBlank="1" showInputMessage="1" showErrorMessage="1" sqref="BR87 AA87 AC87:AV87 BE87:BJ87 D87:F87 BL87:BP87 BT87:CB87 M87 T87" xr:uid="{25F488ED-DD67-4382-8DEA-07D330D8009B}">
      <formula1>"Si,No"</formula1>
    </dataValidation>
    <dataValidation type="list" allowBlank="1" showInputMessage="1" showErrorMessage="1" sqref="AI88:AN88 AP88:AU88 AA88 BR88 AC88:AG88 BE88:BJ88 D88:F88 BL88:BP88 BT88:CB88" xr:uid="{1F321A7D-79D9-468A-98F4-8AF83ED799A4}">
      <formula1>"1,2,3,4,5,6,7"</formula1>
    </dataValidation>
    <dataValidation type="list" allowBlank="1" showInputMessage="1" showErrorMessage="1" sqref="D6:E6 G6:CB6 D7:CB80" xr:uid="{5705B0B1-267D-4CAF-BC34-E2FC7E849D86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7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14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D87:CB87</xm:sqref>
        </x14:conditionalFormatting>
        <x14:conditionalFormatting xmlns:xm="http://schemas.microsoft.com/office/excel/2006/main">
          <x14:cfRule type="iconSet" priority="788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F72:F73 F75:F76 F78:F79 AB57:AB80 AB30:AB55 F54:J55 G57:J80 L57:Q80 L30:Q55 S30:X55 S57:X80 F9:F10 F12:F13 F15:F16 F18:F19 F21:F22 F24:F25 AB6:AB7 F7:J7 G6:J6 G9:J26 L6:Q7 S6:X7 AB9:AB28 L9:Q28 S9:X28</xm:sqref>
        </x14:conditionalFormatting>
        <x14:conditionalFormatting xmlns:xm="http://schemas.microsoft.com/office/excel/2006/main">
          <x14:cfRule type="iconSet" priority="717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F74 F77 F80 AB56 F56:J56 L56:Q56 S56:X56 F11 F14 F17 F20 F23 F26 AB8 F8:J8 L8:Q8 S8:X8 E6:E80</xm:sqref>
        </x14:conditionalFormatting>
        <x14:conditionalFormatting xmlns:xm="http://schemas.microsoft.com/office/excel/2006/main">
          <x14:cfRule type="iconSet" priority="829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Y6:Y80 R6:R80 K6:K80</xm:sqref>
        </x14:conditionalFormatting>
        <x14:conditionalFormatting xmlns:xm="http://schemas.microsoft.com/office/excel/2006/main">
          <x14:cfRule type="iconSet" priority="2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832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Z27:AA80</xm:sqref>
        </x14:conditionalFormatting>
        <x14:conditionalFormatting xmlns:xm="http://schemas.microsoft.com/office/excel/2006/main">
          <x14:cfRule type="iconSet" priority="3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833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AC27:AE80 BE27:CB80</xm:sqref>
        </x14:conditionalFormatting>
        <x14:conditionalFormatting xmlns:xm="http://schemas.microsoft.com/office/excel/2006/main">
          <x14:cfRule type="iconSet" priority="835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AF6:AF80</xm:sqref>
        </x14:conditionalFormatting>
        <x14:conditionalFormatting xmlns:xm="http://schemas.microsoft.com/office/excel/2006/main">
          <x14:cfRule type="iconSet" priority="836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AH72:AH73 AH75:AH76 AH78:AH79 BD57:BD80 BD30:BD55 AH54:AL55 AI57:AL80 AN57:AS80 AN30:AS55 AU30:AZ55 AU57:AZ80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752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AH74 AH77 AH80 BD56 AH56:AL56 AN56:AS56 AU56:AZ56 AH11 AH14 AH17 AH20 AH23 AH26 BD8 AH8:AL8 AN8:AS8 AU8:AZ8 AG6:AG80</xm:sqref>
        </x14:conditionalFormatting>
        <x14:conditionalFormatting xmlns:xm="http://schemas.microsoft.com/office/excel/2006/main">
          <x14:cfRule type="iconSet" priority="876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BA6:BA80 AT6:AT80 AM6:AM80</xm:sqref>
        </x14:conditionalFormatting>
        <x14:conditionalFormatting xmlns:xm="http://schemas.microsoft.com/office/excel/2006/main">
          <x14:cfRule type="iconSet" priority="1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879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1AE76-B08A-44CE-AA8E-5E34B14D119E}"/>
</file>

<file path=customXml/itemProps2.xml><?xml version="1.0" encoding="utf-8"?>
<ds:datastoreItem xmlns:ds="http://schemas.openxmlformats.org/officeDocument/2006/customXml" ds:itemID="{B3F472EB-28B0-403C-9870-92936DE8175A}"/>
</file>

<file path=customXml/itemProps3.xml><?xml version="1.0" encoding="utf-8"?>
<ds:datastoreItem xmlns:ds="http://schemas.openxmlformats.org/officeDocument/2006/customXml" ds:itemID="{A2558D9D-F4FE-4399-95CB-9603AB6719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2026-06-11T04:24:44Z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